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435" windowWidth="14760" windowHeight="11490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стр.1!$A$1:$AH$76</definedName>
  </definedNames>
  <calcPr calcId="145621"/>
</workbook>
</file>

<file path=xl/calcChain.xml><?xml version="1.0" encoding="utf-8"?>
<calcChain xmlns="http://schemas.openxmlformats.org/spreadsheetml/2006/main">
  <c r="N70" i="4" l="1"/>
  <c r="M70" i="4"/>
  <c r="L70" i="4"/>
  <c r="K70" i="4"/>
  <c r="J70" i="4"/>
  <c r="N69" i="4"/>
  <c r="M69" i="4"/>
  <c r="L69" i="4"/>
  <c r="K69" i="4"/>
  <c r="J69" i="4"/>
  <c r="N71" i="4"/>
  <c r="M71" i="4"/>
  <c r="L71" i="4"/>
  <c r="K71" i="4"/>
  <c r="J71" i="4"/>
  <c r="N54" i="4"/>
  <c r="M54" i="4"/>
  <c r="L54" i="4"/>
  <c r="K54" i="4"/>
  <c r="J54" i="4"/>
  <c r="N53" i="4"/>
  <c r="M53" i="4"/>
  <c r="L53" i="4"/>
  <c r="K53" i="4"/>
  <c r="J53" i="4"/>
  <c r="N45" i="4"/>
  <c r="M45" i="4"/>
  <c r="L45" i="4"/>
  <c r="K45" i="4"/>
  <c r="J45" i="4"/>
  <c r="N44" i="4"/>
  <c r="M44" i="4"/>
  <c r="L44" i="4"/>
  <c r="K44" i="4"/>
  <c r="J44" i="4"/>
  <c r="N22" i="4"/>
  <c r="M22" i="4"/>
  <c r="L22" i="4"/>
  <c r="K22" i="4"/>
  <c r="J22" i="4"/>
  <c r="J52" i="4"/>
  <c r="K52" i="4"/>
  <c r="L52" i="4"/>
  <c r="M52" i="4"/>
  <c r="N52" i="4"/>
  <c r="J55" i="4"/>
  <c r="K55" i="4"/>
  <c r="L55" i="4"/>
  <c r="M55" i="4"/>
  <c r="N55" i="4"/>
  <c r="J56" i="4"/>
  <c r="K56" i="4"/>
  <c r="L56" i="4"/>
  <c r="M56" i="4"/>
  <c r="N56" i="4"/>
  <c r="J26" i="4"/>
  <c r="K26" i="4"/>
  <c r="L26" i="4"/>
  <c r="M26" i="4"/>
  <c r="N26" i="4"/>
  <c r="J27" i="4"/>
  <c r="K27" i="4"/>
  <c r="L27" i="4"/>
  <c r="M27" i="4"/>
  <c r="N27" i="4"/>
  <c r="N51" i="4"/>
  <c r="M51" i="4"/>
  <c r="L51" i="4"/>
  <c r="K51" i="4"/>
  <c r="J51" i="4"/>
  <c r="N43" i="4"/>
  <c r="M43" i="4"/>
  <c r="L43" i="4"/>
  <c r="K43" i="4"/>
  <c r="J43" i="4"/>
  <c r="J50" i="4"/>
  <c r="K50" i="4"/>
  <c r="L50" i="4"/>
  <c r="M50" i="4"/>
  <c r="N50" i="4"/>
  <c r="J31" i="4"/>
  <c r="K31" i="4"/>
  <c r="L31" i="4"/>
  <c r="M31" i="4"/>
  <c r="N31" i="4"/>
  <c r="J32" i="4"/>
  <c r="K32" i="4"/>
  <c r="L32" i="4"/>
  <c r="M32" i="4"/>
  <c r="N32" i="4"/>
  <c r="J33" i="4"/>
  <c r="K33" i="4"/>
  <c r="L33" i="4"/>
  <c r="M33" i="4"/>
  <c r="N33" i="4"/>
  <c r="J34" i="4"/>
  <c r="K34" i="4"/>
  <c r="L34" i="4"/>
  <c r="M34" i="4"/>
  <c r="N34" i="4"/>
  <c r="J21" i="4"/>
  <c r="K21" i="4"/>
  <c r="L21" i="4"/>
  <c r="M21" i="4"/>
  <c r="N21" i="4"/>
  <c r="J23" i="4"/>
  <c r="K23" i="4"/>
  <c r="L23" i="4"/>
  <c r="M23" i="4"/>
  <c r="N23" i="4"/>
  <c r="J25" i="4"/>
  <c r="K25" i="4"/>
  <c r="L25" i="4"/>
  <c r="M25" i="4"/>
  <c r="N25" i="4"/>
  <c r="J28" i="4"/>
  <c r="K28" i="4"/>
  <c r="L28" i="4"/>
  <c r="M28" i="4"/>
  <c r="N28" i="4"/>
  <c r="J29" i="4"/>
  <c r="K29" i="4"/>
  <c r="L29" i="4"/>
  <c r="M29" i="4"/>
  <c r="N29" i="4"/>
  <c r="J30" i="4"/>
  <c r="K30" i="4"/>
  <c r="L30" i="4"/>
  <c r="M30" i="4"/>
  <c r="N30" i="4"/>
  <c r="J35" i="4"/>
  <c r="K35" i="4"/>
  <c r="L35" i="4"/>
  <c r="M35" i="4"/>
  <c r="N35" i="4"/>
  <c r="J38" i="4"/>
  <c r="K38" i="4"/>
  <c r="L38" i="4"/>
  <c r="M38" i="4"/>
  <c r="N38" i="4"/>
  <c r="J39" i="4"/>
  <c r="K39" i="4"/>
  <c r="L39" i="4"/>
  <c r="M39" i="4"/>
  <c r="N39" i="4"/>
  <c r="J40" i="4"/>
  <c r="K40" i="4"/>
  <c r="L40" i="4"/>
  <c r="M40" i="4"/>
  <c r="N40" i="4"/>
  <c r="J41" i="4"/>
  <c r="K41" i="4"/>
  <c r="L41" i="4"/>
  <c r="M41" i="4"/>
  <c r="N41" i="4"/>
  <c r="J42" i="4"/>
  <c r="K42" i="4"/>
  <c r="L42" i="4"/>
  <c r="M42" i="4"/>
  <c r="N42" i="4"/>
  <c r="J46" i="4"/>
  <c r="K46" i="4"/>
  <c r="L46" i="4"/>
  <c r="M46" i="4"/>
  <c r="N46" i="4"/>
  <c r="J48" i="4"/>
  <c r="K48" i="4"/>
  <c r="L48" i="4"/>
  <c r="M48" i="4"/>
  <c r="N48" i="4"/>
  <c r="J49" i="4"/>
  <c r="K49" i="4"/>
  <c r="L49" i="4"/>
  <c r="M49" i="4"/>
  <c r="N49" i="4"/>
  <c r="J59" i="4"/>
  <c r="K59" i="4"/>
  <c r="L59" i="4"/>
  <c r="M59" i="4"/>
  <c r="N59" i="4"/>
  <c r="J61" i="4"/>
  <c r="K61" i="4"/>
  <c r="L61" i="4"/>
  <c r="M61" i="4"/>
  <c r="N61" i="4"/>
  <c r="J62" i="4"/>
  <c r="K62" i="4"/>
  <c r="L62" i="4"/>
  <c r="M62" i="4"/>
  <c r="N62" i="4"/>
  <c r="J63" i="4"/>
  <c r="K63" i="4"/>
  <c r="L63" i="4"/>
  <c r="M63" i="4"/>
  <c r="N63" i="4"/>
  <c r="J65" i="4"/>
  <c r="K65" i="4"/>
  <c r="L65" i="4"/>
  <c r="M65" i="4"/>
  <c r="N65" i="4"/>
  <c r="J66" i="4"/>
  <c r="K66" i="4"/>
  <c r="L66" i="4"/>
  <c r="M66" i="4"/>
  <c r="N66" i="4"/>
  <c r="J67" i="4"/>
  <c r="K67" i="4"/>
  <c r="L67" i="4"/>
  <c r="M67" i="4"/>
  <c r="N67" i="4"/>
  <c r="J68" i="4"/>
  <c r="K68" i="4"/>
  <c r="L68" i="4"/>
  <c r="M68" i="4"/>
  <c r="N68" i="4"/>
  <c r="J72" i="4"/>
  <c r="K72" i="4"/>
  <c r="L72" i="4"/>
  <c r="M72" i="4"/>
  <c r="N72" i="4"/>
  <c r="K17" i="4"/>
  <c r="L17" i="4"/>
  <c r="M17" i="4"/>
  <c r="N17" i="4"/>
  <c r="J17" i="4"/>
  <c r="G37" i="4"/>
  <c r="AH64" i="4"/>
  <c r="AG64" i="4"/>
  <c r="AF64" i="4"/>
  <c r="AE64" i="4"/>
  <c r="AD64" i="4"/>
  <c r="AH60" i="4"/>
  <c r="AG60" i="4"/>
  <c r="AF60" i="4"/>
  <c r="AE60" i="4"/>
  <c r="AD60" i="4"/>
  <c r="AH58" i="4"/>
  <c r="AH57" i="4" s="1"/>
  <c r="AG58" i="4"/>
  <c r="AF58" i="4"/>
  <c r="AF57" i="4" s="1"/>
  <c r="AE58" i="4"/>
  <c r="AE57" i="4" s="1"/>
  <c r="AD58" i="4"/>
  <c r="AD57" i="4" s="1"/>
  <c r="AG57" i="4"/>
  <c r="AH47" i="4"/>
  <c r="AG47" i="4"/>
  <c r="AF47" i="4"/>
  <c r="AE47" i="4"/>
  <c r="AD47" i="4"/>
  <c r="AH37" i="4"/>
  <c r="AH36" i="4" s="1"/>
  <c r="AG37" i="4"/>
  <c r="AF37" i="4"/>
  <c r="AE37" i="4"/>
  <c r="AE36" i="4" s="1"/>
  <c r="AD37" i="4"/>
  <c r="AD36" i="4"/>
  <c r="AH24" i="4"/>
  <c r="AG24" i="4"/>
  <c r="AF24" i="4"/>
  <c r="AE24" i="4"/>
  <c r="AD24" i="4"/>
  <c r="AH20" i="4"/>
  <c r="AG20" i="4"/>
  <c r="AG19" i="4"/>
  <c r="AF20" i="4"/>
  <c r="AE20" i="4"/>
  <c r="AD20" i="4"/>
  <c r="AD19" i="4"/>
  <c r="AC64" i="4"/>
  <c r="AB64" i="4"/>
  <c r="AA64" i="4"/>
  <c r="Z64" i="4"/>
  <c r="Y64" i="4"/>
  <c r="AC60" i="4"/>
  <c r="AB60" i="4"/>
  <c r="AA60" i="4"/>
  <c r="Z60" i="4"/>
  <c r="Y60" i="4"/>
  <c r="AC58" i="4"/>
  <c r="AC57" i="4" s="1"/>
  <c r="AB58" i="4"/>
  <c r="AB57" i="4" s="1"/>
  <c r="AA58" i="4"/>
  <c r="AA57" i="4" s="1"/>
  <c r="Z58" i="4"/>
  <c r="Z57" i="4"/>
  <c r="Y58" i="4"/>
  <c r="AC47" i="4"/>
  <c r="AB47" i="4"/>
  <c r="AA47" i="4"/>
  <c r="Z47" i="4"/>
  <c r="Y47" i="4"/>
  <c r="AC37" i="4"/>
  <c r="AC36" i="4" s="1"/>
  <c r="AB37" i="4"/>
  <c r="AA37" i="4"/>
  <c r="Z37" i="4"/>
  <c r="Y37" i="4"/>
  <c r="AC24" i="4"/>
  <c r="AB24" i="4"/>
  <c r="AA24" i="4"/>
  <c r="Z24" i="4"/>
  <c r="Y24" i="4"/>
  <c r="AC20" i="4"/>
  <c r="AB20" i="4"/>
  <c r="AA20" i="4"/>
  <c r="Z20" i="4"/>
  <c r="Y20" i="4"/>
  <c r="X64" i="4"/>
  <c r="W64" i="4"/>
  <c r="V64" i="4"/>
  <c r="U64" i="4"/>
  <c r="T64" i="4"/>
  <c r="X60" i="4"/>
  <c r="W60" i="4"/>
  <c r="V60" i="4"/>
  <c r="U60" i="4"/>
  <c r="T60" i="4"/>
  <c r="X58" i="4"/>
  <c r="X57" i="4" s="1"/>
  <c r="W58" i="4"/>
  <c r="W57" i="4" s="1"/>
  <c r="V58" i="4"/>
  <c r="V57" i="4" s="1"/>
  <c r="U58" i="4"/>
  <c r="U57" i="4" s="1"/>
  <c r="T58" i="4"/>
  <c r="T57" i="4" s="1"/>
  <c r="X47" i="4"/>
  <c r="W47" i="4"/>
  <c r="V47" i="4"/>
  <c r="U47" i="4"/>
  <c r="T47" i="4"/>
  <c r="X37" i="4"/>
  <c r="X36" i="4" s="1"/>
  <c r="W37" i="4"/>
  <c r="V37" i="4"/>
  <c r="U37" i="4"/>
  <c r="T37" i="4"/>
  <c r="T36" i="4" s="1"/>
  <c r="X24" i="4"/>
  <c r="W24" i="4"/>
  <c r="V24" i="4"/>
  <c r="U24" i="4"/>
  <c r="T24" i="4"/>
  <c r="X20" i="4"/>
  <c r="X19" i="4" s="1"/>
  <c r="W20" i="4"/>
  <c r="W19" i="4" s="1"/>
  <c r="W18" i="4" s="1"/>
  <c r="V20" i="4"/>
  <c r="V19" i="4" s="1"/>
  <c r="U20" i="4"/>
  <c r="T20" i="4"/>
  <c r="S64" i="4"/>
  <c r="R64" i="4"/>
  <c r="Q64" i="4"/>
  <c r="L64" i="4" s="1"/>
  <c r="P64" i="4"/>
  <c r="K64" i="4" s="1"/>
  <c r="O64" i="4"/>
  <c r="S60" i="4"/>
  <c r="R60" i="4"/>
  <c r="Q60" i="4"/>
  <c r="L60" i="4"/>
  <c r="P60" i="4"/>
  <c r="K60" i="4" s="1"/>
  <c r="O60" i="4"/>
  <c r="J60" i="4"/>
  <c r="S58" i="4"/>
  <c r="S57" i="4" s="1"/>
  <c r="S18" i="4" s="1"/>
  <c r="S73" i="4" s="1"/>
  <c r="R58" i="4"/>
  <c r="M58" i="4" s="1"/>
  <c r="Q58" i="4"/>
  <c r="P58" i="4"/>
  <c r="K58" i="4" s="1"/>
  <c r="O58" i="4"/>
  <c r="J58" i="4" s="1"/>
  <c r="S47" i="4"/>
  <c r="R47" i="4"/>
  <c r="Q47" i="4"/>
  <c r="P47" i="4"/>
  <c r="P36" i="4" s="1"/>
  <c r="O47" i="4"/>
  <c r="S37" i="4"/>
  <c r="R37" i="4"/>
  <c r="R36" i="4" s="1"/>
  <c r="Q37" i="4"/>
  <c r="L37" i="4" s="1"/>
  <c r="P37" i="4"/>
  <c r="K37" i="4" s="1"/>
  <c r="O37" i="4"/>
  <c r="S24" i="4"/>
  <c r="R24" i="4"/>
  <c r="M24" i="4" s="1"/>
  <c r="Q24" i="4"/>
  <c r="P24" i="4"/>
  <c r="K24" i="4"/>
  <c r="O24" i="4"/>
  <c r="S20" i="4"/>
  <c r="N20" i="4" s="1"/>
  <c r="R20" i="4"/>
  <c r="M20" i="4"/>
  <c r="Q20" i="4"/>
  <c r="P20" i="4"/>
  <c r="K20" i="4"/>
  <c r="O20" i="4"/>
  <c r="O19" i="4" s="1"/>
  <c r="E20" i="4"/>
  <c r="F20" i="4"/>
  <c r="G20" i="4"/>
  <c r="G19" i="4" s="1"/>
  <c r="H20" i="4"/>
  <c r="H19" i="4" s="1"/>
  <c r="I20" i="4"/>
  <c r="E24" i="4"/>
  <c r="F24" i="4"/>
  <c r="G24" i="4"/>
  <c r="H24" i="4"/>
  <c r="I24" i="4"/>
  <c r="E37" i="4"/>
  <c r="E36" i="4" s="1"/>
  <c r="F37" i="4"/>
  <c r="H37" i="4"/>
  <c r="I37" i="4"/>
  <c r="E47" i="4"/>
  <c r="F47" i="4"/>
  <c r="G47" i="4"/>
  <c r="G36" i="4" s="1"/>
  <c r="H47" i="4"/>
  <c r="I47" i="4"/>
  <c r="I36" i="4" s="1"/>
  <c r="E58" i="4"/>
  <c r="E57" i="4" s="1"/>
  <c r="F58" i="4"/>
  <c r="F57" i="4" s="1"/>
  <c r="G58" i="4"/>
  <c r="G57" i="4" s="1"/>
  <c r="H58" i="4"/>
  <c r="H57" i="4" s="1"/>
  <c r="I58" i="4"/>
  <c r="I57" i="4" s="1"/>
  <c r="F60" i="4"/>
  <c r="G60" i="4"/>
  <c r="H60" i="4"/>
  <c r="I60" i="4"/>
  <c r="E60" i="4"/>
  <c r="F64" i="4"/>
  <c r="G64" i="4"/>
  <c r="H64" i="4"/>
  <c r="I64" i="4"/>
  <c r="E64" i="4"/>
  <c r="O36" i="4"/>
  <c r="M60" i="4"/>
  <c r="AH19" i="4"/>
  <c r="P57" i="4"/>
  <c r="W36" i="4"/>
  <c r="Z19" i="4"/>
  <c r="AA36" i="4"/>
  <c r="N60" i="4"/>
  <c r="S19" i="4"/>
  <c r="Q19" i="4"/>
  <c r="N47" i="4"/>
  <c r="V36" i="4"/>
  <c r="Z36" i="4"/>
  <c r="J47" i="4"/>
  <c r="AG36" i="4"/>
  <c r="AG18" i="4" s="1"/>
  <c r="AG73" i="4" s="1"/>
  <c r="L24" i="4"/>
  <c r="U19" i="4"/>
  <c r="AF19" i="4"/>
  <c r="Y19" i="4"/>
  <c r="AC19" i="4"/>
  <c r="J24" i="4"/>
  <c r="H36" i="4"/>
  <c r="F36" i="4"/>
  <c r="E19" i="4"/>
  <c r="L47" i="4"/>
  <c r="Y36" i="4"/>
  <c r="M47" i="4"/>
  <c r="U36" i="4"/>
  <c r="AF36" i="4"/>
  <c r="AB36" i="4"/>
  <c r="J37" i="4"/>
  <c r="N37" i="4"/>
  <c r="M37" i="4"/>
  <c r="S36" i="4"/>
  <c r="Q57" i="4"/>
  <c r="T19" i="4"/>
  <c r="N24" i="4"/>
  <c r="Y57" i="4"/>
  <c r="P19" i="4"/>
  <c r="N58" i="4" l="1"/>
  <c r="Y18" i="4"/>
  <c r="Y73" i="4" s="1"/>
  <c r="K47" i="4"/>
  <c r="F19" i="4"/>
  <c r="AB19" i="4"/>
  <c r="R19" i="4"/>
  <c r="J19" i="4"/>
  <c r="I19" i="4"/>
  <c r="AE19" i="4"/>
  <c r="L20" i="4"/>
  <c r="AC18" i="4"/>
  <c r="AC73" i="4" s="1"/>
  <c r="Z18" i="4"/>
  <c r="Z73" i="4" s="1"/>
  <c r="AD18" i="4"/>
  <c r="AD73" i="4" s="1"/>
  <c r="J20" i="4"/>
  <c r="AA19" i="4"/>
  <c r="AA18" i="4" s="1"/>
  <c r="AA73" i="4" s="1"/>
  <c r="J64" i="4"/>
  <c r="N64" i="4"/>
  <c r="L58" i="4"/>
  <c r="AF18" i="4"/>
  <c r="AF73" i="4" s="1"/>
  <c r="M64" i="4"/>
  <c r="L57" i="4"/>
  <c r="U18" i="4"/>
  <c r="U73" i="4" s="1"/>
  <c r="R57" i="4"/>
  <c r="M57" i="4" s="1"/>
  <c r="AH18" i="4"/>
  <c r="AH73" i="4" s="1"/>
  <c r="K57" i="4"/>
  <c r="P18" i="4"/>
  <c r="P73" i="4" s="1"/>
  <c r="E18" i="4"/>
  <c r="E73" i="4" s="1"/>
  <c r="W73" i="4"/>
  <c r="O57" i="4"/>
  <c r="O18" i="4" s="1"/>
  <c r="O73" i="4" s="1"/>
  <c r="N57" i="4"/>
  <c r="V18" i="4"/>
  <c r="V73" i="4" s="1"/>
  <c r="G18" i="4"/>
  <c r="G73" i="4" s="1"/>
  <c r="Q36" i="4"/>
  <c r="L36" i="4" s="1"/>
  <c r="K36" i="4"/>
  <c r="M36" i="4"/>
  <c r="N36" i="4"/>
  <c r="T18" i="4"/>
  <c r="T73" i="4" s="1"/>
  <c r="J36" i="4"/>
  <c r="I18" i="4"/>
  <c r="I73" i="4" s="1"/>
  <c r="Q18" i="4"/>
  <c r="Q73" i="4" s="1"/>
  <c r="H18" i="4"/>
  <c r="H73" i="4" s="1"/>
  <c r="F18" i="4"/>
  <c r="F73" i="4" s="1"/>
  <c r="AB18" i="4"/>
  <c r="AB73" i="4" s="1"/>
  <c r="AE18" i="4"/>
  <c r="K19" i="4"/>
  <c r="N19" i="4"/>
  <c r="X18" i="4"/>
  <c r="X73" i="4" s="1"/>
  <c r="N73" i="4" s="1"/>
  <c r="L19" i="4"/>
  <c r="M19" i="4" l="1"/>
  <c r="L73" i="4"/>
  <c r="L18" i="4"/>
  <c r="R18" i="4"/>
  <c r="M18" i="4" s="1"/>
  <c r="J57" i="4"/>
  <c r="J73" i="4"/>
  <c r="J18" i="4"/>
  <c r="AE73" i="4"/>
  <c r="K73" i="4" s="1"/>
  <c r="K18" i="4"/>
  <c r="N18" i="4"/>
  <c r="R73" i="4" l="1"/>
  <c r="M73" i="4" s="1"/>
</calcChain>
</file>

<file path=xl/sharedStrings.xml><?xml version="1.0" encoding="utf-8"?>
<sst xmlns="http://schemas.openxmlformats.org/spreadsheetml/2006/main" count="367" uniqueCount="192">
  <si>
    <t>План</t>
  </si>
  <si>
    <t>Факт</t>
  </si>
  <si>
    <t>к приказу Минэнерго России
от 25 апреля 2018 г. № 320</t>
  </si>
  <si>
    <t xml:space="preserve">Отчет о реализации инвестиционной программы 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</si>
  <si>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</si>
  <si>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</si>
  <si>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</si>
  <si>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Идентификатор инвестиционного проекта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</si>
  <si>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</si>
  <si>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</si>
  <si>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</si>
  <si>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</si>
  <si>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</si>
  <si>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</si>
  <si>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</si>
  <si>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</si>
  <si>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</si>
  <si>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</si>
  <si>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</si>
  <si>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</si>
  <si>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</si>
  <si>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</si>
  <si>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</si>
  <si>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</si>
  <si>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</si>
  <si>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</si>
  <si>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</si>
  <si>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</si>
  <si>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</si>
  <si>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</si>
  <si>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</si>
  <si>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</si>
  <si>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</si>
  <si>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</si>
  <si>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Наименование присоединяемого объекта генерации, который будет осуществлять поставки электроэнергии и мощности в соответствии
с договором о предоставлении
мощности *</t>
  </si>
  <si>
    <t>Всего</t>
  </si>
  <si>
    <t>МВ×А</t>
  </si>
  <si>
    <t>Мвар</t>
  </si>
  <si>
    <t>км ЛЭП</t>
  </si>
  <si>
    <t>МВт</t>
  </si>
  <si>
    <t>Другое</t>
  </si>
  <si>
    <t>I квартал</t>
  </si>
  <si>
    <t>II квартал</t>
  </si>
  <si>
    <t>III квартал</t>
  </si>
  <si>
    <t>IV квартал</t>
  </si>
  <si>
    <t>Приложение № 14</t>
  </si>
  <si>
    <t>Форма 14.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 (квартальный)</t>
  </si>
  <si>
    <t xml:space="preserve">за </t>
  </si>
  <si>
    <t xml:space="preserve"> года</t>
  </si>
  <si>
    <t>5.5</t>
  </si>
  <si>
    <t>6.5</t>
  </si>
  <si>
    <t>7.5</t>
  </si>
  <si>
    <t>8.5</t>
  </si>
  <si>
    <t>9.5</t>
  </si>
  <si>
    <t>10.5</t>
  </si>
  <si>
    <t>ВСЕГО по инвестиционной программе, в том числе:</t>
  </si>
  <si>
    <t>* Заполняется в случае, если сетевой объект будет использован для выдачи мощности генерирующего объекта, который</t>
  </si>
  <si>
    <t>будет осуществлять поставки электроэнергии и мощности в соответствии с договором о предоставлении мощности.</t>
  </si>
  <si>
    <t>Реконструкция трансформаторных и иных подстанций, всего, в том числе:</t>
  </si>
  <si>
    <t>G_11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</si>
  <si>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</si>
  <si>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G_12</t>
  </si>
  <si>
    <t>Реконструкция линий электропередачи, всего, в том числе:</t>
  </si>
  <si>
    <t>G_14</t>
  </si>
  <si>
    <t>Модернизация, техническое перевооружение линий электропередачи, всего, в том числе:</t>
  </si>
  <si>
    <t>G_15</t>
  </si>
  <si>
    <t>G_24</t>
  </si>
  <si>
    <t>G_16</t>
  </si>
  <si>
    <t>Установка приборов учета, класс напряжения 0,22 (0,4) кВ, всего, в том числе:</t>
  </si>
  <si>
    <t>G_17</t>
  </si>
  <si>
    <t>Система учета РРЭ. Создание/ модеонизация ИИК. Установка/замена приборов учета электроэнергии в распределительных сетях АО "ТГЭС" в г.Тула</t>
  </si>
  <si>
    <t>G_08</t>
  </si>
  <si>
    <t>Приобретение машин и механизмов</t>
  </si>
  <si>
    <t>G_01</t>
  </si>
  <si>
    <t xml:space="preserve"> квартал</t>
  </si>
  <si>
    <t>Акционерное общество "Тульские городские электрические сети"</t>
  </si>
  <si>
    <t>1.1.</t>
  </si>
  <si>
    <t>Технологическое присоединение</t>
  </si>
  <si>
    <t>1.2.</t>
  </si>
  <si>
    <t>Реконструкция, модернизация, техническое перевооружение всего, в том числе:</t>
  </si>
  <si>
    <t>G_09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</si>
  <si>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</si>
  <si>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</si>
  <si>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G_10</t>
  </si>
  <si>
    <t>1.2.1.1.</t>
  </si>
  <si>
    <t>1.2.1.2.</t>
  </si>
  <si>
    <t>1.2.2.</t>
  </si>
  <si>
    <t>Реконструкция, модернизация, техническое перевооружение линий электропередачи, всего, в том числе:</t>
  </si>
  <si>
    <t>G_13</t>
  </si>
  <si>
    <t>1.2.2.1.</t>
  </si>
  <si>
    <t>1.2.2.2.</t>
  </si>
  <si>
    <t>1.2.3.</t>
  </si>
  <si>
    <t>Развитие и модернизация учета электрической энергии (мощности), всего, в том числе:</t>
  </si>
  <si>
    <t>1.2.3.1.</t>
  </si>
  <si>
    <t>1.6.</t>
  </si>
  <si>
    <t>Прочие инвестиционные проекты, всего, в том числе:</t>
  </si>
  <si>
    <t>Распоряжением Правительства Тульской области №832-р от 18.11.2019 года</t>
  </si>
  <si>
    <t>1.4.</t>
  </si>
  <si>
    <t>Прочее новое строительство объектов электросетевого хозяйства, всего, в том числе:</t>
  </si>
  <si>
    <t>нд</t>
  </si>
  <si>
    <t>G_22</t>
  </si>
  <si>
    <t>2021</t>
  </si>
  <si>
    <t>Реконструкция РП 23 замена ячеек 6 кВ (15 шт.)</t>
  </si>
  <si>
    <t>H_45</t>
  </si>
  <si>
    <t>Реконструкция РП 9 замена ячеек 6 кВ (12 шт.)</t>
  </si>
  <si>
    <t>H_50</t>
  </si>
  <si>
    <t>H_46</t>
  </si>
  <si>
    <t>H_51</t>
  </si>
  <si>
    <t>Строительство КТП взамен ТП 232 в рамках обеспечения безопасности эксплуатации (трансформаторная мощность 0,8 МВА)</t>
  </si>
  <si>
    <t>H_55</t>
  </si>
  <si>
    <t>Строительство КТП взамен ТП 37 в рамках обеспечения безопасности эксплуатации (трансформаторная мощность 0,5 МВА)</t>
  </si>
  <si>
    <t>H_58</t>
  </si>
  <si>
    <t>Модернизация ТП 152 замена ячеек 0,4 кВ (3 шт.)</t>
  </si>
  <si>
    <t>H_69</t>
  </si>
  <si>
    <t>Модернизация ТП 107 замена вводных ячеек 0,4 кВ (1 шт.)</t>
  </si>
  <si>
    <t>H_83</t>
  </si>
  <si>
    <t>Модернизация ТП 469 замена вводных ячеек 0,4 кВ (2 шт.)</t>
  </si>
  <si>
    <t>H_84</t>
  </si>
  <si>
    <t>Модернизация РП 73 замена вводных ячеек 0,4 кВ (2 шт.)</t>
  </si>
  <si>
    <t>H_85</t>
  </si>
  <si>
    <t>Модернизация ТП 144 замена вводных ячеек 0,4 кВ (2 шт.)</t>
  </si>
  <si>
    <t>H_86</t>
  </si>
  <si>
    <t>Реконструкция КЛ 6-10кВ РП 47 ф.19 - ПС 21 АСБл-3х240 (протяженность 1,97 км)</t>
  </si>
  <si>
    <t>H_92</t>
  </si>
  <si>
    <t>Реконструкция КЛ 6-10кВ ТП 197 ф.1 - ПС 370 АСБл-3х240 (протяженность 1,31 км)</t>
  </si>
  <si>
    <t>H_95</t>
  </si>
  <si>
    <t>Реконструкция КЛ 6-10кВ РП 51 ф.3А - ПС 41 АСБл-3х240 (протяженность 2,54 км)</t>
  </si>
  <si>
    <t>H_112</t>
  </si>
  <si>
    <t>Реконструкция КЛ 6-10кВ РП 50 ф.7А - ПС 41 АСБл-3х240 (протяженность 2,67 км)</t>
  </si>
  <si>
    <t>H_113</t>
  </si>
  <si>
    <t>Реконструкция КЛ 6-10кВ РП 65- ПС 17 ф.8Б АСБл-3х240 (протяженность 1,744 км)</t>
  </si>
  <si>
    <t>H_114</t>
  </si>
  <si>
    <t>Реконструкция КЛ 6-10кВ РП Южный ф.4 - ПС 24 АСБл-3х240 (протяженность 2,2 км)</t>
  </si>
  <si>
    <t>H_121</t>
  </si>
  <si>
    <t>Техперевооружение КЛ 6-10кВ ТП 143н - ТП 263 АСБл-3х240 (протяженность 0,297 км)</t>
  </si>
  <si>
    <t>H_96</t>
  </si>
  <si>
    <t>Техперевооружение КЛ 6-10кВ ТП 469 - ПС 149 ф.10 АСБл-3х240 (протяженность 1,483 км)</t>
  </si>
  <si>
    <t>H_100</t>
  </si>
  <si>
    <t>Техперевооружение КЛ 6-10кВ РП 31 - ПС 392 ф.34 АСБл-3х240 (протяженность 1,932 км)</t>
  </si>
  <si>
    <t>H_104</t>
  </si>
  <si>
    <t>Строительство ВЛ 6 кВ взамен, неподлежащей эксплуатации ВЛ 6 кВ ТП 604 ф.24 - ПС 24 (протяженность 1,7 км)</t>
  </si>
  <si>
    <t>H_132</t>
  </si>
  <si>
    <t>H_137</t>
  </si>
  <si>
    <t>H_141</t>
  </si>
  <si>
    <t>Строительство КТП взамен ТП 831 и ЛЭП-6 кВ от ПС 52 "Медвенка" в рамках мероприятий по повышению надежности (трансформаторная мощность 1,26 МВА, протяженность 6,27 км)</t>
  </si>
  <si>
    <t>H_143</t>
  </si>
  <si>
    <t>Строительство ЛЭП-6 кВ ВЛЗ-6 кВ Северо-восточной части Зареченского района от ПС 52 "Медвенка" (протяженность 3,17 км)</t>
  </si>
  <si>
    <t>H_144</t>
  </si>
  <si>
    <t>Модернизация РП 3 с монтажом оборудования систем телемеханики по ВН (1 система)</t>
  </si>
  <si>
    <t>H_157</t>
  </si>
  <si>
    <t>Модернизация РП 36 с монтажом оборудования систем телемеханики по ВН (1 система)</t>
  </si>
  <si>
    <t>H_158</t>
  </si>
  <si>
    <t>Модернизация РП 4 с монтажом оборудования систем телемеханики по ВН (1 система)</t>
  </si>
  <si>
    <t>H_159</t>
  </si>
  <si>
    <t>Модернизация РП 8 с монтажом оборудования систем телемеханики по ВН (1 система)</t>
  </si>
  <si>
    <t>H_160</t>
  </si>
  <si>
    <t>H_166</t>
  </si>
  <si>
    <t>Строительство КЛ 6-10 кВ РП 24  - ПС 219 АСБл 3х240 в рамках мероприятий по повышению надежности (протяженность 2,16 км)</t>
  </si>
  <si>
    <t>1.2.1.2</t>
  </si>
  <si>
    <t>Техперевооружение РП 44 с заменой ячеек 6 кВ (14 шт.)</t>
  </si>
  <si>
    <t>H_47</t>
  </si>
  <si>
    <t>Техперевооружение РП 50 с заменой ячеек 6 кВ (12 шт.)</t>
  </si>
  <si>
    <t>H_49</t>
  </si>
  <si>
    <t>1.2.2.1</t>
  </si>
  <si>
    <t>L_06</t>
  </si>
  <si>
    <t>Техперевооружение КЛ-10 кВ РП 68-ТП 1194 АСБ- 3х240 (протяженность 0,407 км)</t>
  </si>
  <si>
    <t>L_11</t>
  </si>
  <si>
    <t>Техперевооружение КЛ-10 кВ ТП 75-ТП 26 АСБл- 3х120 (протяженность 0,618 км)</t>
  </si>
  <si>
    <t>L_12</t>
  </si>
  <si>
    <t>Техперевооружение КЛ-10 кВ ТП 75-ТП 889 ААБЛ- 3х120 (протяженность 0,384 км)</t>
  </si>
  <si>
    <t>L_13</t>
  </si>
  <si>
    <t>III</t>
  </si>
  <si>
    <t>Строительство КТП взамен ТП 78 (по обращению Свято-Ильинского Храма) снятие ограничений в пользовании (трансформаторная мощность 1,26 МВА)</t>
  </si>
  <si>
    <t>H_71</t>
  </si>
  <si>
    <t>Проектно-изыскательские работы по реконструкции КЛ-10 кВ РП 68-ТП 889 АСБ- 3х240 (протяженность 0,179 км)</t>
  </si>
  <si>
    <t>Реконструкция КЛ-6 кВ ТП 629 - ПС 24 ф.11 АСБ-3х150 (протяженность 2,71 км)</t>
  </si>
  <si>
    <t>L_07</t>
  </si>
  <si>
    <t>Реконструкция КЛ-6 кВ ТП 629 - ПС 24 ф.8 АСБ-3х150 (протяженность 2,71 км)</t>
  </si>
  <si>
    <t>L_08</t>
  </si>
  <si>
    <t>Проектно-изыскательские работы по техперевооружению КЛ-10 кВ ТП 28 - ТП 889 АСБл- 3х240 (протяженность 0,55 км)</t>
  </si>
  <si>
    <t>L_17</t>
  </si>
  <si>
    <t>Техперевооружение КЛ-6 кВ ТП 244 - ТП 574 АСБл- 3х120 (протяженность 0,500 км)</t>
  </si>
  <si>
    <t>L_19</t>
  </si>
  <si>
    <t>Реконструкция производственного здания с организацией автономной газовой котельной (литер Е), расположенного по адресу: г.Тула, ул.Демидовская плотина, д.10.</t>
  </si>
  <si>
    <t>L_62_07</t>
  </si>
  <si>
    <t>Приобретение  ПС 110/35/10 Велес общей мощностью 16 МВА</t>
  </si>
  <si>
    <t>L_65</t>
  </si>
  <si>
    <t>Приобретение  ПС 35/10 Велегож  Заокского района общей мощностью 10 МВА</t>
  </si>
  <si>
    <t>L_66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</si>
  <si>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2021 году</t>
  </si>
  <si>
    <t>Проектно-изыскательские работы по техперевооружению РП 72 (III и IV с.ш.) с заменой ячеек 10 кВ (18 шт.)</t>
  </si>
  <si>
    <t>Проектно-изыскательские работы по техперевооружению ТП 638 с заменой ячеек 10 кВ (18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</si>
</sst>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0.000"/>
  </numFmts>
  <fonts count="14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7.5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2" fillId="0" borderId="0"/>
    <xf numFmtId="0" fontId="1" fillId="0" borderId="0"/>
    <xf numFmtId="0" fontId="6" fillId="0" borderId="0"/>
  </cellStyleXfs>
  <cellXfs count="72">
    <xf numFmtId="0" fontId="0" fillId="0" borderId="0" xfId="0"/>
    <xf numFmtId="0" fontId="3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/>
    </xf>
    <xf numFmtId="0" fontId="5" fillId="0" borderId="1" xfId="0" applyNumberFormat="1" applyFont="1" applyFill="1" applyBorder="1" applyAlignment="1">
      <alignment horizontal="center" vertical="center" textRotation="90" wrapText="1"/>
    </xf>
    <xf numFmtId="0" fontId="5" fillId="0" borderId="1" xfId="0" applyNumberFormat="1" applyFont="1" applyFill="1" applyBorder="1" applyAlignment="1">
      <alignment horizontal="center" vertical="top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left" vertical="center" wrapText="1"/>
    </xf>
    <xf numFmtId="0" fontId="11" fillId="0" borderId="3" xfId="1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wrapText="1"/>
    </xf>
    <xf numFmtId="0" fontId="8" fillId="0" borderId="0" xfId="0" applyNumberFormat="1" applyFont="1" applyFill="1" applyBorder="1" applyAlignment="1">
      <alignment horizontal="right"/>
    </xf>
    <xf numFmtId="0" fontId="8" fillId="0" borderId="0" xfId="0" applyNumberFormat="1" applyFont="1" applyFill="1" applyBorder="1" applyAlignment="1">
      <alignment horizontal="left"/>
    </xf>
    <xf numFmtId="0" fontId="4" fillId="0" borderId="0" xfId="0" applyFont="1" applyFill="1" applyAlignment="1">
      <alignment horizontal="right"/>
    </xf>
    <xf numFmtId="0" fontId="4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top"/>
    </xf>
    <xf numFmtId="0" fontId="7" fillId="0" borderId="1" xfId="0" applyNumberFormat="1" applyFont="1" applyFill="1" applyBorder="1" applyAlignment="1">
      <alignment horizontal="center" vertical="center"/>
    </xf>
    <xf numFmtId="177" fontId="7" fillId="0" borderId="3" xfId="0" applyNumberFormat="1" applyFont="1" applyFill="1" applyBorder="1" applyAlignment="1">
      <alignment horizontal="center" vertical="center"/>
    </xf>
    <xf numFmtId="1" fontId="7" fillId="0" borderId="3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left"/>
    </xf>
    <xf numFmtId="177" fontId="7" fillId="0" borderId="1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177" fontId="5" fillId="0" borderId="3" xfId="0" applyNumberFormat="1" applyFont="1" applyFill="1" applyBorder="1" applyAlignment="1">
      <alignment horizontal="center" vertical="center"/>
    </xf>
    <xf numFmtId="1" fontId="5" fillId="0" borderId="3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2" fontId="10" fillId="0" borderId="1" xfId="1" applyNumberFormat="1" applyFont="1" applyFill="1" applyBorder="1" applyAlignment="1">
      <alignment horizontal="left" vertical="center" wrapText="1"/>
    </xf>
    <xf numFmtId="177" fontId="7" fillId="0" borderId="7" xfId="0" applyNumberFormat="1" applyFont="1" applyFill="1" applyBorder="1" applyAlignment="1">
      <alignment horizontal="center" vertical="center"/>
    </xf>
    <xf numFmtId="1" fontId="7" fillId="0" borderId="7" xfId="0" applyNumberFormat="1" applyFont="1" applyFill="1" applyBorder="1" applyAlignment="1">
      <alignment horizontal="center" vertical="center"/>
    </xf>
    <xf numFmtId="0" fontId="5" fillId="0" borderId="0" xfId="0" applyFont="1" applyFill="1"/>
    <xf numFmtId="2" fontId="5" fillId="0" borderId="1" xfId="0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left" vertical="center" wrapText="1"/>
    </xf>
    <xf numFmtId="2" fontId="5" fillId="0" borderId="2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left" wrapText="1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wrapText="1"/>
    </xf>
    <xf numFmtId="0" fontId="3" fillId="0" borderId="0" xfId="0" applyNumberFormat="1" applyFont="1" applyFill="1" applyBorder="1" applyAlignment="1">
      <alignment horizontal="right" vertical="top" wrapText="1"/>
    </xf>
    <xf numFmtId="0" fontId="8" fillId="0" borderId="6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 wrapText="1"/>
    </xf>
    <xf numFmtId="0" fontId="4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 applyProtection="1">
      <alignment horizontal="left" vertical="top" wrapText="1"/>
      <protection locked="0"/>
    </xf>
    <xf numFmtId="2" fontId="5" fillId="0" borderId="1" xfId="2" applyNumberFormat="1" applyFont="1" applyFill="1" applyBorder="1" applyAlignment="1">
      <alignment horizontal="center" vertical="center" wrapText="1"/>
    </xf>
    <xf numFmtId="2" fontId="5" fillId="0" borderId="1" xfId="3" applyNumberFormat="1" applyFont="1" applyFill="1" applyBorder="1" applyAlignment="1">
      <alignment horizontal="center" vertical="center" wrapText="1"/>
    </xf>
    <xf numFmtId="2" fontId="5" fillId="0" borderId="3" xfId="3" applyNumberFormat="1" applyFont="1" applyFill="1" applyBorder="1" applyAlignment="1">
      <alignment horizontal="center" vertical="center" wrapText="1"/>
    </xf>
    <xf numFmtId="2" fontId="5" fillId="0" borderId="8" xfId="3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2 26 2" xfId="3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6"/>
  <sheetViews>
    <sheetView tabSelected="1" zoomScale="110" zoomScaleNormal="110" zoomScaleSheetLayoutView="90" workbookViewId="0">
      <selection activeCell="I16" sqref="I16"/>
    </sheetView>
  </sheetViews>
  <sheetFormatPr defaultRowHeight="15.75" x14ac:dyDescent="0.25"/>
  <cols>
    <col min="1" max="1" width="8" style="2" customWidth="1"/>
    <col min="2" max="2" width="35" style="2" customWidth="1"/>
    <col min="3" max="3" width="12.85546875" style="2" customWidth="1"/>
    <col min="4" max="4" width="19.7109375" style="2" customWidth="1"/>
    <col min="5" max="5" width="7.85546875" style="2" customWidth="1"/>
    <col min="6" max="6" width="4.7109375" style="2" customWidth="1"/>
    <col min="7" max="7" width="5.5703125" style="2" customWidth="1"/>
    <col min="8" max="8" width="6.42578125" style="2" customWidth="1"/>
    <col min="9" max="9" width="6.85546875" style="2" customWidth="1"/>
    <col min="10" max="10" width="5.28515625" style="2" customWidth="1"/>
    <col min="11" max="11" width="4.7109375" style="2" customWidth="1"/>
    <col min="12" max="12" width="5.28515625" style="2" customWidth="1"/>
    <col min="13" max="13" width="5.7109375" style="2" customWidth="1"/>
    <col min="14" max="14" width="5.42578125" style="2" customWidth="1"/>
    <col min="15" max="16" width="4.7109375" style="2" customWidth="1"/>
    <col min="17" max="17" width="5.7109375" style="2" customWidth="1"/>
    <col min="18" max="19" width="5.5703125" style="2" customWidth="1"/>
    <col min="20" max="23" width="4.7109375" style="2" customWidth="1"/>
    <col min="24" max="24" width="5.42578125" style="2" customWidth="1"/>
    <col min="25" max="26" width="4.7109375" style="2" customWidth="1"/>
    <col min="27" max="27" width="6.7109375" style="2" customWidth="1"/>
    <col min="28" max="28" width="6.42578125" style="2" customWidth="1"/>
    <col min="29" max="29" width="4.7109375" style="2" customWidth="1"/>
    <col min="30" max="30" width="5.5703125" style="2" customWidth="1"/>
    <col min="31" max="31" width="4.7109375" style="2" customWidth="1"/>
    <col min="32" max="32" width="6.28515625" style="2" customWidth="1"/>
    <col min="33" max="34" width="4.7109375" style="2" customWidth="1"/>
    <col min="35" max="16384" width="9.140625" style="2"/>
  </cols>
  <sheetData>
    <row r="1" spans="1:34" s="1" customFormat="1" ht="12" x14ac:dyDescent="0.2">
      <c r="AH1" s="4" t="s">
        <v>45</v>
      </c>
    </row>
    <row r="2" spans="1:34" s="1" customFormat="1" ht="24" customHeight="1" x14ac:dyDescent="0.2">
      <c r="AD2" s="61" t="s">
        <v>2</v>
      </c>
      <c r="AE2" s="61"/>
      <c r="AF2" s="61"/>
      <c r="AG2" s="61"/>
      <c r="AH2" s="61"/>
    </row>
    <row r="3" spans="1:34" s="7" customFormat="1" ht="25.5" customHeight="1" x14ac:dyDescent="0.25">
      <c r="A3" s="22"/>
      <c r="B3" s="5"/>
      <c r="C3" s="5"/>
      <c r="D3" s="63" t="s">
        <v>46</v>
      </c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5"/>
      <c r="Z3" s="2"/>
      <c r="AA3" s="2"/>
      <c r="AB3" s="6"/>
      <c r="AC3" s="6"/>
      <c r="AD3" s="6"/>
      <c r="AE3" s="6"/>
      <c r="AF3" s="6"/>
      <c r="AG3" s="3"/>
      <c r="AH3" s="2"/>
    </row>
    <row r="4" spans="1:34" s="7" customFormat="1" ht="12.75" x14ac:dyDescent="0.2">
      <c r="J4" s="23" t="s">
        <v>47</v>
      </c>
      <c r="K4" s="21" t="s">
        <v>171</v>
      </c>
      <c r="L4" s="65" t="s">
        <v>74</v>
      </c>
      <c r="M4" s="65"/>
      <c r="N4" s="52" t="s">
        <v>101</v>
      </c>
      <c r="O4" s="52"/>
      <c r="P4" s="24" t="s">
        <v>48</v>
      </c>
      <c r="Z4" s="8"/>
      <c r="AA4" s="8"/>
      <c r="AB4" s="8"/>
      <c r="AC4" s="8"/>
      <c r="AD4" s="8"/>
      <c r="AE4" s="8"/>
      <c r="AF4" s="8"/>
      <c r="AG4" s="8"/>
      <c r="AH4" s="8"/>
    </row>
    <row r="5" spans="1:34" ht="11.25" customHeight="1" x14ac:dyDescent="0.25">
      <c r="Z5" s="54"/>
      <c r="AA5" s="54"/>
      <c r="AB5" s="54"/>
      <c r="AC5" s="54"/>
      <c r="AD5" s="54"/>
      <c r="AE5" s="54"/>
      <c r="AF5" s="54"/>
      <c r="AG5" s="54"/>
      <c r="AH5" s="54"/>
    </row>
    <row r="6" spans="1:34" s="7" customFormat="1" ht="12.75" customHeight="1" x14ac:dyDescent="0.2">
      <c r="J6" s="25" t="s">
        <v>3</v>
      </c>
      <c r="K6" s="62" t="s">
        <v>75</v>
      </c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Z6" s="54"/>
      <c r="AA6" s="54"/>
      <c r="AB6" s="54"/>
      <c r="AC6" s="54"/>
      <c r="AD6" s="54"/>
      <c r="AE6" s="54"/>
      <c r="AF6" s="54"/>
      <c r="AG6" s="54"/>
      <c r="AH6" s="54"/>
    </row>
    <row r="7" spans="1:34" ht="11.25" customHeight="1" x14ac:dyDescent="0.25">
      <c r="Z7" s="9"/>
      <c r="AA7" s="9"/>
      <c r="AB7" s="53"/>
      <c r="AC7" s="53"/>
      <c r="AD7" s="53"/>
      <c r="AE7" s="53"/>
      <c r="AF7" s="53"/>
      <c r="AG7" s="9"/>
    </row>
    <row r="8" spans="1:34" s="7" customFormat="1" x14ac:dyDescent="0.25">
      <c r="N8" s="26" t="s">
        <v>4</v>
      </c>
      <c r="O8" s="52" t="s">
        <v>101</v>
      </c>
      <c r="P8" s="52"/>
      <c r="Q8" s="7" t="s">
        <v>5</v>
      </c>
      <c r="Z8" s="9"/>
      <c r="AA8" s="9"/>
      <c r="AB8" s="53"/>
      <c r="AC8" s="53"/>
      <c r="AD8" s="53"/>
      <c r="AE8" s="53"/>
      <c r="AF8" s="53"/>
      <c r="AG8" s="9"/>
      <c r="AH8" s="2"/>
    </row>
    <row r="9" spans="1:34" ht="11.25" customHeight="1" x14ac:dyDescent="0.25"/>
    <row r="10" spans="1:34" s="7" customFormat="1" ht="12.75" x14ac:dyDescent="0.2">
      <c r="L10" s="26" t="s">
        <v>6</v>
      </c>
      <c r="M10" s="60" t="s">
        <v>96</v>
      </c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</row>
    <row r="11" spans="1:34" s="10" customFormat="1" ht="11.25" customHeight="1" x14ac:dyDescent="0.2">
      <c r="H11" s="27"/>
      <c r="I11" s="27"/>
      <c r="J11" s="27"/>
      <c r="K11" s="27"/>
      <c r="L11" s="27"/>
      <c r="M11" s="27"/>
      <c r="N11" s="27"/>
    </row>
    <row r="12" spans="1:34" s="3" customFormat="1" ht="15" customHeight="1" x14ac:dyDescent="0.2">
      <c r="A12" s="47" t="s">
        <v>32</v>
      </c>
      <c r="B12" s="47" t="s">
        <v>33</v>
      </c>
      <c r="C12" s="47" t="s">
        <v>7</v>
      </c>
      <c r="D12" s="47" t="s">
        <v>34</v>
      </c>
      <c r="E12" s="55" t="s">
        <v>189</v>
      </c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7"/>
    </row>
    <row r="13" spans="1:34" s="3" customFormat="1" ht="15" customHeight="1" x14ac:dyDescent="0.2">
      <c r="A13" s="48"/>
      <c r="B13" s="48"/>
      <c r="C13" s="48"/>
      <c r="D13" s="48"/>
      <c r="E13" s="49" t="s">
        <v>0</v>
      </c>
      <c r="F13" s="50"/>
      <c r="G13" s="50"/>
      <c r="H13" s="50"/>
      <c r="I13" s="51"/>
      <c r="J13" s="49" t="s">
        <v>1</v>
      </c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1"/>
    </row>
    <row r="14" spans="1:34" s="3" customFormat="1" ht="15" customHeight="1" x14ac:dyDescent="0.2">
      <c r="A14" s="48"/>
      <c r="B14" s="48"/>
      <c r="C14" s="48"/>
      <c r="D14" s="48"/>
      <c r="E14" s="49" t="s">
        <v>35</v>
      </c>
      <c r="F14" s="50"/>
      <c r="G14" s="50"/>
      <c r="H14" s="50"/>
      <c r="I14" s="51"/>
      <c r="J14" s="49" t="s">
        <v>35</v>
      </c>
      <c r="K14" s="50"/>
      <c r="L14" s="50"/>
      <c r="M14" s="50"/>
      <c r="N14" s="51"/>
      <c r="O14" s="49" t="s">
        <v>41</v>
      </c>
      <c r="P14" s="50"/>
      <c r="Q14" s="50"/>
      <c r="R14" s="50"/>
      <c r="S14" s="51"/>
      <c r="T14" s="49" t="s">
        <v>42</v>
      </c>
      <c r="U14" s="50"/>
      <c r="V14" s="50"/>
      <c r="W14" s="50"/>
      <c r="X14" s="51"/>
      <c r="Y14" s="49" t="s">
        <v>43</v>
      </c>
      <c r="Z14" s="50"/>
      <c r="AA14" s="50"/>
      <c r="AB14" s="50"/>
      <c r="AC14" s="51"/>
      <c r="AD14" s="49" t="s">
        <v>44</v>
      </c>
      <c r="AE14" s="50"/>
      <c r="AF14" s="50"/>
      <c r="AG14" s="50"/>
      <c r="AH14" s="51"/>
    </row>
    <row r="15" spans="1:34" s="3" customFormat="1" ht="63" customHeight="1" x14ac:dyDescent="0.2">
      <c r="A15" s="48"/>
      <c r="B15" s="48"/>
      <c r="C15" s="48"/>
      <c r="D15" s="48"/>
      <c r="E15" s="11" t="s">
        <v>36</v>
      </c>
      <c r="F15" s="11" t="s">
        <v>37</v>
      </c>
      <c r="G15" s="11" t="s">
        <v>38</v>
      </c>
      <c r="H15" s="11" t="s">
        <v>39</v>
      </c>
      <c r="I15" s="11" t="s">
        <v>40</v>
      </c>
      <c r="J15" s="11" t="s">
        <v>36</v>
      </c>
      <c r="K15" s="11" t="s">
        <v>37</v>
      </c>
      <c r="L15" s="11" t="s">
        <v>38</v>
      </c>
      <c r="M15" s="11" t="s">
        <v>39</v>
      </c>
      <c r="N15" s="11" t="s">
        <v>40</v>
      </c>
      <c r="O15" s="11" t="s">
        <v>36</v>
      </c>
      <c r="P15" s="11" t="s">
        <v>37</v>
      </c>
      <c r="Q15" s="11" t="s">
        <v>38</v>
      </c>
      <c r="R15" s="11" t="s">
        <v>39</v>
      </c>
      <c r="S15" s="11" t="s">
        <v>40</v>
      </c>
      <c r="T15" s="11" t="s">
        <v>36</v>
      </c>
      <c r="U15" s="11" t="s">
        <v>37</v>
      </c>
      <c r="V15" s="11" t="s">
        <v>38</v>
      </c>
      <c r="W15" s="11" t="s">
        <v>39</v>
      </c>
      <c r="X15" s="11" t="s">
        <v>40</v>
      </c>
      <c r="Y15" s="11" t="s">
        <v>36</v>
      </c>
      <c r="Z15" s="11" t="s">
        <v>37</v>
      </c>
      <c r="AA15" s="11" t="s">
        <v>38</v>
      </c>
      <c r="AB15" s="11" t="s">
        <v>39</v>
      </c>
      <c r="AC15" s="11" t="s">
        <v>40</v>
      </c>
      <c r="AD15" s="11" t="s">
        <v>36</v>
      </c>
      <c r="AE15" s="11" t="s">
        <v>37</v>
      </c>
      <c r="AF15" s="11" t="s">
        <v>38</v>
      </c>
      <c r="AG15" s="11" t="s">
        <v>39</v>
      </c>
      <c r="AH15" s="11" t="s">
        <v>40</v>
      </c>
    </row>
    <row r="16" spans="1:34" s="3" customFormat="1" ht="11.25" x14ac:dyDescent="0.2">
      <c r="A16" s="12">
        <v>1</v>
      </c>
      <c r="B16" s="12">
        <v>2</v>
      </c>
      <c r="C16" s="12">
        <v>3</v>
      </c>
      <c r="D16" s="12">
        <v>4</v>
      </c>
      <c r="E16" s="12" t="s">
        <v>8</v>
      </c>
      <c r="F16" s="12" t="s">
        <v>9</v>
      </c>
      <c r="G16" s="12" t="s">
        <v>10</v>
      </c>
      <c r="H16" s="12" t="s">
        <v>11</v>
      </c>
      <c r="I16" s="12" t="s">
        <v>49</v>
      </c>
      <c r="J16" s="12" t="s">
        <v>12</v>
      </c>
      <c r="K16" s="12" t="s">
        <v>13</v>
      </c>
      <c r="L16" s="12" t="s">
        <v>14</v>
      </c>
      <c r="M16" s="12" t="s">
        <v>15</v>
      </c>
      <c r="N16" s="12" t="s">
        <v>50</v>
      </c>
      <c r="O16" s="12" t="s">
        <v>16</v>
      </c>
      <c r="P16" s="12" t="s">
        <v>17</v>
      </c>
      <c r="Q16" s="12" t="s">
        <v>18</v>
      </c>
      <c r="R16" s="12" t="s">
        <v>19</v>
      </c>
      <c r="S16" s="12" t="s">
        <v>51</v>
      </c>
      <c r="T16" s="12" t="s">
        <v>20</v>
      </c>
      <c r="U16" s="12" t="s">
        <v>21</v>
      </c>
      <c r="V16" s="12" t="s">
        <v>22</v>
      </c>
      <c r="W16" s="12" t="s">
        <v>23</v>
      </c>
      <c r="X16" s="12" t="s">
        <v>52</v>
      </c>
      <c r="Y16" s="12" t="s">
        <v>24</v>
      </c>
      <c r="Z16" s="12" t="s">
        <v>25</v>
      </c>
      <c r="AA16" s="12" t="s">
        <v>26</v>
      </c>
      <c r="AB16" s="12" t="s">
        <v>27</v>
      </c>
      <c r="AC16" s="12" t="s">
        <v>53</v>
      </c>
      <c r="AD16" s="12" t="s">
        <v>28</v>
      </c>
      <c r="AE16" s="12" t="s">
        <v>29</v>
      </c>
      <c r="AF16" s="12" t="s">
        <v>30</v>
      </c>
      <c r="AG16" s="12" t="s">
        <v>31</v>
      </c>
      <c r="AH16" s="12" t="s">
        <v>54</v>
      </c>
    </row>
    <row r="17" spans="1:34" s="32" customFormat="1" ht="16.5" customHeight="1" x14ac:dyDescent="0.15">
      <c r="A17" s="13" t="s">
        <v>76</v>
      </c>
      <c r="B17" s="14" t="s">
        <v>77</v>
      </c>
      <c r="C17" s="28" t="s">
        <v>71</v>
      </c>
      <c r="D17" s="28" t="s">
        <v>99</v>
      </c>
      <c r="E17" s="29">
        <v>16.190000000000001</v>
      </c>
      <c r="F17" s="29">
        <v>0</v>
      </c>
      <c r="G17" s="29">
        <v>56.12</v>
      </c>
      <c r="H17" s="29">
        <v>0</v>
      </c>
      <c r="I17" s="30">
        <v>0</v>
      </c>
      <c r="J17" s="29">
        <f>O17+T17+Y17+AD17</f>
        <v>1.87</v>
      </c>
      <c r="K17" s="29">
        <f>P17+U17+Z17+AE17</f>
        <v>0</v>
      </c>
      <c r="L17" s="29">
        <f>Q17+V17+AA17+AF17</f>
        <v>8.458499999999999</v>
      </c>
      <c r="M17" s="29">
        <f>R17+W17+AB17+AG17</f>
        <v>0</v>
      </c>
      <c r="N17" s="30">
        <f>S17+X17+AC17+AH17</f>
        <v>264</v>
      </c>
      <c r="O17" s="29">
        <v>0.32</v>
      </c>
      <c r="P17" s="29">
        <v>0</v>
      </c>
      <c r="Q17" s="29">
        <v>2.9125000000000001</v>
      </c>
      <c r="R17" s="29">
        <v>0</v>
      </c>
      <c r="S17" s="30">
        <v>39</v>
      </c>
      <c r="T17" s="29">
        <v>1.3</v>
      </c>
      <c r="U17" s="29">
        <v>0</v>
      </c>
      <c r="V17" s="29">
        <v>3.202</v>
      </c>
      <c r="W17" s="29">
        <v>0</v>
      </c>
      <c r="X17" s="30">
        <v>61</v>
      </c>
      <c r="Y17" s="29">
        <v>0.25</v>
      </c>
      <c r="Z17" s="29">
        <v>0</v>
      </c>
      <c r="AA17" s="29">
        <v>2.3439999999999999</v>
      </c>
      <c r="AB17" s="29">
        <v>0</v>
      </c>
      <c r="AC17" s="30">
        <v>164</v>
      </c>
      <c r="AD17" s="29">
        <v>0</v>
      </c>
      <c r="AE17" s="29">
        <v>0</v>
      </c>
      <c r="AF17" s="29">
        <v>0</v>
      </c>
      <c r="AG17" s="29">
        <v>0</v>
      </c>
      <c r="AH17" s="31">
        <v>0</v>
      </c>
    </row>
    <row r="18" spans="1:34" s="32" customFormat="1" ht="21" x14ac:dyDescent="0.15">
      <c r="A18" s="13" t="s">
        <v>78</v>
      </c>
      <c r="B18" s="14" t="s">
        <v>79</v>
      </c>
      <c r="C18" s="28" t="s">
        <v>80</v>
      </c>
      <c r="D18" s="28" t="s">
        <v>99</v>
      </c>
      <c r="E18" s="29">
        <f>E19+E36+E57</f>
        <v>1.3</v>
      </c>
      <c r="F18" s="29">
        <f>F19+F36+F57</f>
        <v>0</v>
      </c>
      <c r="G18" s="29">
        <f>G19+G36+G57</f>
        <v>17.53</v>
      </c>
      <c r="H18" s="29">
        <f>H19+H36+H57</f>
        <v>0</v>
      </c>
      <c r="I18" s="30">
        <f>I19+I36+I57</f>
        <v>3121</v>
      </c>
      <c r="J18" s="29">
        <f t="shared" ref="J18:J73" si="0">O18+T18+Y18+AD18</f>
        <v>1.26</v>
      </c>
      <c r="K18" s="29">
        <f t="shared" ref="K18:K73" si="1">P18+U18+Z18+AE18</f>
        <v>0</v>
      </c>
      <c r="L18" s="29">
        <f t="shared" ref="L18:L73" si="2">Q18+V18+AA18+AF18</f>
        <v>0.88480000000000003</v>
      </c>
      <c r="M18" s="29">
        <f t="shared" ref="M18:M73" si="3">R18+W18+AB18+AG18</f>
        <v>0</v>
      </c>
      <c r="N18" s="30">
        <f t="shared" ref="N18:N73" si="4">S18+X18+AC18+AH18</f>
        <v>26</v>
      </c>
      <c r="O18" s="29">
        <f t="shared" ref="O18:AH18" si="5">O19+O36+O57</f>
        <v>0</v>
      </c>
      <c r="P18" s="29">
        <f t="shared" si="5"/>
        <v>0</v>
      </c>
      <c r="Q18" s="29">
        <f t="shared" si="5"/>
        <v>0</v>
      </c>
      <c r="R18" s="29">
        <f t="shared" si="5"/>
        <v>0</v>
      </c>
      <c r="S18" s="30">
        <f t="shared" si="5"/>
        <v>0</v>
      </c>
      <c r="T18" s="33">
        <f t="shared" si="5"/>
        <v>0</v>
      </c>
      <c r="U18" s="33">
        <f t="shared" si="5"/>
        <v>0</v>
      </c>
      <c r="V18" s="33">
        <f t="shared" si="5"/>
        <v>0</v>
      </c>
      <c r="W18" s="33">
        <f t="shared" si="5"/>
        <v>0</v>
      </c>
      <c r="X18" s="31">
        <f t="shared" si="5"/>
        <v>26</v>
      </c>
      <c r="Y18" s="33">
        <f t="shared" si="5"/>
        <v>1.26</v>
      </c>
      <c r="Z18" s="33">
        <f t="shared" si="5"/>
        <v>0</v>
      </c>
      <c r="AA18" s="33">
        <f t="shared" si="5"/>
        <v>0.88480000000000003</v>
      </c>
      <c r="AB18" s="33">
        <f t="shared" si="5"/>
        <v>0</v>
      </c>
      <c r="AC18" s="31">
        <f t="shared" si="5"/>
        <v>0</v>
      </c>
      <c r="AD18" s="33">
        <f t="shared" si="5"/>
        <v>0</v>
      </c>
      <c r="AE18" s="33">
        <f t="shared" si="5"/>
        <v>0</v>
      </c>
      <c r="AF18" s="33">
        <f t="shared" si="5"/>
        <v>0</v>
      </c>
      <c r="AG18" s="33">
        <f t="shared" si="5"/>
        <v>0</v>
      </c>
      <c r="AH18" s="31">
        <f t="shared" si="5"/>
        <v>0</v>
      </c>
    </row>
    <row r="19" spans="1:34" s="32" customFormat="1" ht="42" x14ac:dyDescent="0.15">
      <c r="A19" s="13" t="s">
        <v>81</v>
      </c>
      <c r="B19" s="15" t="s">
        <v>82</v>
      </c>
      <c r="C19" s="28" t="s">
        <v>83</v>
      </c>
      <c r="D19" s="28" t="s">
        <v>99</v>
      </c>
      <c r="E19" s="29">
        <f>E20+E24</f>
        <v>1.3</v>
      </c>
      <c r="F19" s="29">
        <f>F20+F24</f>
        <v>0</v>
      </c>
      <c r="G19" s="29">
        <f>G20+G24</f>
        <v>0</v>
      </c>
      <c r="H19" s="29">
        <f>H20+H24</f>
        <v>0</v>
      </c>
      <c r="I19" s="30">
        <f>I20+I24</f>
        <v>71</v>
      </c>
      <c r="J19" s="29">
        <f t="shared" si="0"/>
        <v>1.26</v>
      </c>
      <c r="K19" s="29">
        <f t="shared" si="1"/>
        <v>0</v>
      </c>
      <c r="L19" s="29">
        <f t="shared" si="2"/>
        <v>0.88480000000000003</v>
      </c>
      <c r="M19" s="29">
        <f t="shared" si="3"/>
        <v>0</v>
      </c>
      <c r="N19" s="30">
        <f t="shared" si="4"/>
        <v>26</v>
      </c>
      <c r="O19" s="29">
        <f t="shared" ref="O19:AH19" si="6">O20+O24</f>
        <v>0</v>
      </c>
      <c r="P19" s="29">
        <f t="shared" si="6"/>
        <v>0</v>
      </c>
      <c r="Q19" s="29">
        <f t="shared" si="6"/>
        <v>0</v>
      </c>
      <c r="R19" s="29">
        <f t="shared" si="6"/>
        <v>0</v>
      </c>
      <c r="S19" s="30">
        <f t="shared" si="6"/>
        <v>0</v>
      </c>
      <c r="T19" s="33">
        <f t="shared" si="6"/>
        <v>0</v>
      </c>
      <c r="U19" s="33">
        <f t="shared" si="6"/>
        <v>0</v>
      </c>
      <c r="V19" s="33">
        <f t="shared" si="6"/>
        <v>0</v>
      </c>
      <c r="W19" s="33">
        <f t="shared" si="6"/>
        <v>0</v>
      </c>
      <c r="X19" s="31">
        <f t="shared" si="6"/>
        <v>26</v>
      </c>
      <c r="Y19" s="33">
        <f t="shared" si="6"/>
        <v>1.26</v>
      </c>
      <c r="Z19" s="33">
        <f t="shared" si="6"/>
        <v>0</v>
      </c>
      <c r="AA19" s="33">
        <f t="shared" si="6"/>
        <v>0.88480000000000003</v>
      </c>
      <c r="AB19" s="33">
        <f t="shared" si="6"/>
        <v>0</v>
      </c>
      <c r="AC19" s="31">
        <f t="shared" si="6"/>
        <v>0</v>
      </c>
      <c r="AD19" s="33">
        <f t="shared" si="6"/>
        <v>0</v>
      </c>
      <c r="AE19" s="33">
        <f t="shared" si="6"/>
        <v>0</v>
      </c>
      <c r="AF19" s="33">
        <f t="shared" si="6"/>
        <v>0</v>
      </c>
      <c r="AG19" s="33">
        <f t="shared" si="6"/>
        <v>0</v>
      </c>
      <c r="AH19" s="31">
        <f t="shared" si="6"/>
        <v>0</v>
      </c>
    </row>
    <row r="20" spans="1:34" s="32" customFormat="1" ht="21" x14ac:dyDescent="0.15">
      <c r="A20" s="13" t="s">
        <v>84</v>
      </c>
      <c r="B20" s="15" t="s">
        <v>58</v>
      </c>
      <c r="C20" s="28" t="s">
        <v>59</v>
      </c>
      <c r="D20" s="28" t="s">
        <v>99</v>
      </c>
      <c r="E20" s="29">
        <f>SUM(E21:E23)</f>
        <v>0</v>
      </c>
      <c r="F20" s="29">
        <f>SUM(F21:F23)</f>
        <v>0</v>
      </c>
      <c r="G20" s="29">
        <f>SUM(G21:G23)</f>
        <v>0</v>
      </c>
      <c r="H20" s="29">
        <f>SUM(H21:H23)</f>
        <v>0</v>
      </c>
      <c r="I20" s="30">
        <f>SUM(I21:I23)</f>
        <v>27</v>
      </c>
      <c r="J20" s="29">
        <f t="shared" si="0"/>
        <v>1.26</v>
      </c>
      <c r="K20" s="29">
        <f t="shared" si="1"/>
        <v>0</v>
      </c>
      <c r="L20" s="29">
        <f t="shared" si="2"/>
        <v>0.88480000000000003</v>
      </c>
      <c r="M20" s="29">
        <f t="shared" si="3"/>
        <v>0</v>
      </c>
      <c r="N20" s="30">
        <f t="shared" si="4"/>
        <v>0</v>
      </c>
      <c r="O20" s="33">
        <f t="shared" ref="O20:AH20" si="7">SUM(O21:O23)</f>
        <v>0</v>
      </c>
      <c r="P20" s="33">
        <f t="shared" si="7"/>
        <v>0</v>
      </c>
      <c r="Q20" s="33">
        <f t="shared" si="7"/>
        <v>0</v>
      </c>
      <c r="R20" s="33">
        <f t="shared" si="7"/>
        <v>0</v>
      </c>
      <c r="S20" s="31">
        <f t="shared" si="7"/>
        <v>0</v>
      </c>
      <c r="T20" s="33">
        <f t="shared" si="7"/>
        <v>0</v>
      </c>
      <c r="U20" s="33">
        <f t="shared" si="7"/>
        <v>0</v>
      </c>
      <c r="V20" s="33">
        <f t="shared" si="7"/>
        <v>0</v>
      </c>
      <c r="W20" s="33">
        <f t="shared" si="7"/>
        <v>0</v>
      </c>
      <c r="X20" s="31">
        <f t="shared" si="7"/>
        <v>0</v>
      </c>
      <c r="Y20" s="33">
        <f t="shared" si="7"/>
        <v>1.26</v>
      </c>
      <c r="Z20" s="33">
        <f t="shared" si="7"/>
        <v>0</v>
      </c>
      <c r="AA20" s="33">
        <f t="shared" si="7"/>
        <v>0.88480000000000003</v>
      </c>
      <c r="AB20" s="33">
        <f t="shared" si="7"/>
        <v>0</v>
      </c>
      <c r="AC20" s="31">
        <f t="shared" si="7"/>
        <v>0</v>
      </c>
      <c r="AD20" s="33">
        <f t="shared" si="7"/>
        <v>0</v>
      </c>
      <c r="AE20" s="33">
        <f t="shared" si="7"/>
        <v>0</v>
      </c>
      <c r="AF20" s="33">
        <f t="shared" si="7"/>
        <v>0</v>
      </c>
      <c r="AG20" s="33">
        <f t="shared" si="7"/>
        <v>0</v>
      </c>
      <c r="AH20" s="31">
        <f t="shared" si="7"/>
        <v>0</v>
      </c>
    </row>
    <row r="21" spans="1:34" s="3" customFormat="1" ht="22.5" x14ac:dyDescent="0.2">
      <c r="A21" s="16" t="s">
        <v>84</v>
      </c>
      <c r="B21" s="34" t="s">
        <v>102</v>
      </c>
      <c r="C21" s="35" t="s">
        <v>103</v>
      </c>
      <c r="D21" s="35" t="s">
        <v>99</v>
      </c>
      <c r="E21" s="36">
        <v>0</v>
      </c>
      <c r="F21" s="36">
        <v>0</v>
      </c>
      <c r="G21" s="36">
        <v>0</v>
      </c>
      <c r="H21" s="36">
        <v>0</v>
      </c>
      <c r="I21" s="37">
        <v>15</v>
      </c>
      <c r="J21" s="36">
        <f t="shared" si="0"/>
        <v>0</v>
      </c>
      <c r="K21" s="36">
        <f t="shared" si="1"/>
        <v>0</v>
      </c>
      <c r="L21" s="36">
        <f t="shared" si="2"/>
        <v>0</v>
      </c>
      <c r="M21" s="36">
        <f t="shared" si="3"/>
        <v>0</v>
      </c>
      <c r="N21" s="37">
        <f t="shared" si="4"/>
        <v>0</v>
      </c>
      <c r="O21" s="38">
        <v>0</v>
      </c>
      <c r="P21" s="38">
        <v>0</v>
      </c>
      <c r="Q21" s="38">
        <v>0</v>
      </c>
      <c r="R21" s="38">
        <v>0</v>
      </c>
      <c r="S21" s="39">
        <v>0</v>
      </c>
      <c r="T21" s="38">
        <v>0</v>
      </c>
      <c r="U21" s="38">
        <v>0</v>
      </c>
      <c r="V21" s="38">
        <v>0</v>
      </c>
      <c r="W21" s="38">
        <v>0</v>
      </c>
      <c r="X21" s="39">
        <v>0</v>
      </c>
      <c r="Y21" s="38">
        <v>0</v>
      </c>
      <c r="Z21" s="38">
        <v>0</v>
      </c>
      <c r="AA21" s="38">
        <v>0</v>
      </c>
      <c r="AB21" s="38">
        <v>0</v>
      </c>
      <c r="AC21" s="39">
        <v>0</v>
      </c>
      <c r="AD21" s="38">
        <v>0</v>
      </c>
      <c r="AE21" s="38">
        <v>0</v>
      </c>
      <c r="AF21" s="38">
        <v>0</v>
      </c>
      <c r="AG21" s="38">
        <v>0</v>
      </c>
      <c r="AH21" s="39">
        <v>0</v>
      </c>
    </row>
    <row r="22" spans="1:34" s="3" customFormat="1" ht="11.25" x14ac:dyDescent="0.2">
      <c r="A22" s="16" t="s">
        <v>84</v>
      </c>
      <c r="B22" s="40" t="s">
        <v>104</v>
      </c>
      <c r="C22" s="35" t="s">
        <v>105</v>
      </c>
      <c r="D22" s="35" t="s">
        <v>99</v>
      </c>
      <c r="E22" s="36">
        <v>0</v>
      </c>
      <c r="F22" s="36">
        <v>0</v>
      </c>
      <c r="G22" s="36">
        <v>0</v>
      </c>
      <c r="H22" s="36">
        <v>0</v>
      </c>
      <c r="I22" s="37">
        <v>12</v>
      </c>
      <c r="J22" s="36">
        <f t="shared" ref="J22" si="8">O22+T22+Y22+AD22</f>
        <v>0</v>
      </c>
      <c r="K22" s="36">
        <f t="shared" ref="K22" si="9">P22+U22+Z22+AE22</f>
        <v>0</v>
      </c>
      <c r="L22" s="36">
        <f t="shared" ref="L22" si="10">Q22+V22+AA22+AF22</f>
        <v>0</v>
      </c>
      <c r="M22" s="36">
        <f t="shared" ref="M22" si="11">R22+W22+AB22+AG22</f>
        <v>0</v>
      </c>
      <c r="N22" s="37">
        <f t="shared" ref="N22" si="12">S22+X22+AC22+AH22</f>
        <v>0</v>
      </c>
      <c r="O22" s="38">
        <v>0</v>
      </c>
      <c r="P22" s="38">
        <v>0</v>
      </c>
      <c r="Q22" s="38">
        <v>0</v>
      </c>
      <c r="R22" s="38">
        <v>0</v>
      </c>
      <c r="S22" s="39">
        <v>0</v>
      </c>
      <c r="T22" s="38">
        <v>0</v>
      </c>
      <c r="U22" s="38">
        <v>0</v>
      </c>
      <c r="V22" s="38">
        <v>0</v>
      </c>
      <c r="W22" s="38">
        <v>0</v>
      </c>
      <c r="X22" s="39">
        <v>0</v>
      </c>
      <c r="Y22" s="38">
        <v>0</v>
      </c>
      <c r="Z22" s="38">
        <v>0</v>
      </c>
      <c r="AA22" s="38">
        <v>0</v>
      </c>
      <c r="AB22" s="38">
        <v>0</v>
      </c>
      <c r="AC22" s="39">
        <v>0</v>
      </c>
      <c r="AD22" s="38">
        <v>0</v>
      </c>
      <c r="AE22" s="38">
        <v>0</v>
      </c>
      <c r="AF22" s="38">
        <v>0</v>
      </c>
      <c r="AG22" s="38">
        <v>0</v>
      </c>
      <c r="AH22" s="39">
        <v>0</v>
      </c>
    </row>
    <row r="23" spans="1:34" s="3" customFormat="1" ht="45" x14ac:dyDescent="0.2">
      <c r="A23" s="16" t="s">
        <v>84</v>
      </c>
      <c r="B23" s="40" t="s">
        <v>172</v>
      </c>
      <c r="C23" s="68" t="s">
        <v>173</v>
      </c>
      <c r="D23" s="35" t="s">
        <v>99</v>
      </c>
      <c r="E23" s="36">
        <v>0</v>
      </c>
      <c r="F23" s="36">
        <v>0</v>
      </c>
      <c r="G23" s="36">
        <v>0</v>
      </c>
      <c r="H23" s="36">
        <v>0</v>
      </c>
      <c r="I23" s="37">
        <v>0</v>
      </c>
      <c r="J23" s="36">
        <f t="shared" si="0"/>
        <v>1.26</v>
      </c>
      <c r="K23" s="36">
        <f t="shared" si="1"/>
        <v>0</v>
      </c>
      <c r="L23" s="36">
        <f t="shared" si="2"/>
        <v>0.88480000000000003</v>
      </c>
      <c r="M23" s="36">
        <f t="shared" si="3"/>
        <v>0</v>
      </c>
      <c r="N23" s="37">
        <f t="shared" si="4"/>
        <v>0</v>
      </c>
      <c r="O23" s="38">
        <v>0</v>
      </c>
      <c r="P23" s="38">
        <v>0</v>
      </c>
      <c r="Q23" s="38">
        <v>0</v>
      </c>
      <c r="R23" s="38">
        <v>0</v>
      </c>
      <c r="S23" s="39">
        <v>0</v>
      </c>
      <c r="T23" s="38">
        <v>0</v>
      </c>
      <c r="U23" s="38">
        <v>0</v>
      </c>
      <c r="V23" s="38">
        <v>0</v>
      </c>
      <c r="W23" s="38">
        <v>0</v>
      </c>
      <c r="X23" s="39">
        <v>0</v>
      </c>
      <c r="Y23" s="38">
        <v>1.26</v>
      </c>
      <c r="Z23" s="38">
        <v>0</v>
      </c>
      <c r="AA23" s="38">
        <v>0.88480000000000003</v>
      </c>
      <c r="AB23" s="38">
        <v>0</v>
      </c>
      <c r="AC23" s="39">
        <v>0</v>
      </c>
      <c r="AD23" s="38">
        <v>0</v>
      </c>
      <c r="AE23" s="38">
        <v>0</v>
      </c>
      <c r="AF23" s="38">
        <v>0</v>
      </c>
      <c r="AG23" s="38">
        <v>0</v>
      </c>
      <c r="AH23" s="39">
        <v>0</v>
      </c>
    </row>
    <row r="24" spans="1:34" s="32" customFormat="1" ht="42" x14ac:dyDescent="0.15">
      <c r="A24" s="13" t="s">
        <v>85</v>
      </c>
      <c r="B24" s="15" t="s">
        <v>60</v>
      </c>
      <c r="C24" s="28" t="s">
        <v>61</v>
      </c>
      <c r="D24" s="28" t="s">
        <v>99</v>
      </c>
      <c r="E24" s="29">
        <f t="shared" ref="E24:AH24" si="13">SUM(E25:E35)</f>
        <v>1.3</v>
      </c>
      <c r="F24" s="29">
        <f t="shared" si="13"/>
        <v>0</v>
      </c>
      <c r="G24" s="29">
        <f t="shared" si="13"/>
        <v>0</v>
      </c>
      <c r="H24" s="29">
        <f t="shared" si="13"/>
        <v>0</v>
      </c>
      <c r="I24" s="30">
        <f t="shared" si="13"/>
        <v>44</v>
      </c>
      <c r="J24" s="29">
        <f t="shared" si="0"/>
        <v>0</v>
      </c>
      <c r="K24" s="29">
        <f t="shared" si="1"/>
        <v>0</v>
      </c>
      <c r="L24" s="29">
        <f t="shared" si="2"/>
        <v>0</v>
      </c>
      <c r="M24" s="29">
        <f t="shared" si="3"/>
        <v>0</v>
      </c>
      <c r="N24" s="30">
        <f t="shared" si="4"/>
        <v>26</v>
      </c>
      <c r="O24" s="33">
        <f t="shared" si="13"/>
        <v>0</v>
      </c>
      <c r="P24" s="33">
        <f t="shared" si="13"/>
        <v>0</v>
      </c>
      <c r="Q24" s="33">
        <f t="shared" si="13"/>
        <v>0</v>
      </c>
      <c r="R24" s="33">
        <f t="shared" si="13"/>
        <v>0</v>
      </c>
      <c r="S24" s="31">
        <f t="shared" si="13"/>
        <v>0</v>
      </c>
      <c r="T24" s="33">
        <f t="shared" si="13"/>
        <v>0</v>
      </c>
      <c r="U24" s="33">
        <f t="shared" si="13"/>
        <v>0</v>
      </c>
      <c r="V24" s="33">
        <f t="shared" si="13"/>
        <v>0</v>
      </c>
      <c r="W24" s="33">
        <f t="shared" si="13"/>
        <v>0</v>
      </c>
      <c r="X24" s="31">
        <f t="shared" si="13"/>
        <v>26</v>
      </c>
      <c r="Y24" s="33">
        <f t="shared" si="13"/>
        <v>0</v>
      </c>
      <c r="Z24" s="33">
        <f t="shared" si="13"/>
        <v>0</v>
      </c>
      <c r="AA24" s="33">
        <f t="shared" si="13"/>
        <v>0</v>
      </c>
      <c r="AB24" s="33">
        <f t="shared" si="13"/>
        <v>0</v>
      </c>
      <c r="AC24" s="31">
        <f t="shared" si="13"/>
        <v>0</v>
      </c>
      <c r="AD24" s="33">
        <f t="shared" si="13"/>
        <v>0</v>
      </c>
      <c r="AE24" s="33">
        <f t="shared" si="13"/>
        <v>0</v>
      </c>
      <c r="AF24" s="33">
        <f t="shared" si="13"/>
        <v>0</v>
      </c>
      <c r="AG24" s="33">
        <f t="shared" si="13"/>
        <v>0</v>
      </c>
      <c r="AH24" s="31">
        <f t="shared" si="13"/>
        <v>0</v>
      </c>
    </row>
    <row r="25" spans="1:34" s="3" customFormat="1" ht="33.75" x14ac:dyDescent="0.2">
      <c r="A25" s="16" t="s">
        <v>85</v>
      </c>
      <c r="B25" s="40" t="s">
        <v>191</v>
      </c>
      <c r="C25" s="35" t="s">
        <v>106</v>
      </c>
      <c r="D25" s="35" t="s">
        <v>99</v>
      </c>
      <c r="E25" s="36">
        <v>0</v>
      </c>
      <c r="F25" s="36">
        <v>0</v>
      </c>
      <c r="G25" s="36">
        <v>0</v>
      </c>
      <c r="H25" s="36">
        <v>0</v>
      </c>
      <c r="I25" s="37">
        <v>18</v>
      </c>
      <c r="J25" s="36">
        <f t="shared" si="0"/>
        <v>0</v>
      </c>
      <c r="K25" s="36">
        <f t="shared" si="1"/>
        <v>0</v>
      </c>
      <c r="L25" s="36">
        <f t="shared" si="2"/>
        <v>0</v>
      </c>
      <c r="M25" s="36">
        <f t="shared" si="3"/>
        <v>0</v>
      </c>
      <c r="N25" s="37">
        <f t="shared" si="4"/>
        <v>0</v>
      </c>
      <c r="O25" s="36">
        <v>0</v>
      </c>
      <c r="P25" s="36">
        <v>0</v>
      </c>
      <c r="Q25" s="36">
        <v>0</v>
      </c>
      <c r="R25" s="36">
        <v>0</v>
      </c>
      <c r="S25" s="37">
        <v>0</v>
      </c>
      <c r="T25" s="36">
        <v>0</v>
      </c>
      <c r="U25" s="36">
        <v>0</v>
      </c>
      <c r="V25" s="36">
        <v>0</v>
      </c>
      <c r="W25" s="36">
        <v>0</v>
      </c>
      <c r="X25" s="37">
        <v>0</v>
      </c>
      <c r="Y25" s="36">
        <v>0</v>
      </c>
      <c r="Z25" s="36">
        <v>0</v>
      </c>
      <c r="AA25" s="36">
        <v>0</v>
      </c>
      <c r="AB25" s="36">
        <v>0</v>
      </c>
      <c r="AC25" s="37">
        <v>0</v>
      </c>
      <c r="AD25" s="36">
        <v>0</v>
      </c>
      <c r="AE25" s="36">
        <v>0</v>
      </c>
      <c r="AF25" s="36">
        <v>0</v>
      </c>
      <c r="AG25" s="36">
        <v>0</v>
      </c>
      <c r="AH25" s="39">
        <v>0</v>
      </c>
    </row>
    <row r="26" spans="1:34" s="3" customFormat="1" ht="22.5" x14ac:dyDescent="0.2">
      <c r="A26" s="16" t="s">
        <v>158</v>
      </c>
      <c r="B26" s="40" t="s">
        <v>159</v>
      </c>
      <c r="C26" s="44" t="s">
        <v>160</v>
      </c>
      <c r="D26" s="35" t="s">
        <v>99</v>
      </c>
      <c r="E26" s="36" t="s">
        <v>99</v>
      </c>
      <c r="F26" s="36" t="s">
        <v>99</v>
      </c>
      <c r="G26" s="36" t="s">
        <v>99</v>
      </c>
      <c r="H26" s="36" t="s">
        <v>99</v>
      </c>
      <c r="I26" s="36" t="s">
        <v>99</v>
      </c>
      <c r="J26" s="36">
        <f t="shared" ref="J26:N27" si="14">O26+T26+Y26+AD26</f>
        <v>0</v>
      </c>
      <c r="K26" s="36">
        <f t="shared" si="14"/>
        <v>0</v>
      </c>
      <c r="L26" s="36">
        <f t="shared" si="14"/>
        <v>0</v>
      </c>
      <c r="M26" s="36">
        <f t="shared" si="14"/>
        <v>0</v>
      </c>
      <c r="N26" s="37">
        <f t="shared" si="14"/>
        <v>14</v>
      </c>
      <c r="O26" s="36">
        <v>0</v>
      </c>
      <c r="P26" s="36">
        <v>0</v>
      </c>
      <c r="Q26" s="36">
        <v>0</v>
      </c>
      <c r="R26" s="36">
        <v>0</v>
      </c>
      <c r="S26" s="37">
        <v>0</v>
      </c>
      <c r="T26" s="36">
        <v>0</v>
      </c>
      <c r="U26" s="36">
        <v>0</v>
      </c>
      <c r="V26" s="36">
        <v>0</v>
      </c>
      <c r="W26" s="36">
        <v>0</v>
      </c>
      <c r="X26" s="37">
        <v>14</v>
      </c>
      <c r="Y26" s="36">
        <v>0</v>
      </c>
      <c r="Z26" s="36">
        <v>0</v>
      </c>
      <c r="AA26" s="36">
        <v>0</v>
      </c>
      <c r="AB26" s="36">
        <v>0</v>
      </c>
      <c r="AC26" s="37">
        <v>0</v>
      </c>
      <c r="AD26" s="36">
        <v>0</v>
      </c>
      <c r="AE26" s="36">
        <v>0</v>
      </c>
      <c r="AF26" s="36">
        <v>0</v>
      </c>
      <c r="AG26" s="36">
        <v>0</v>
      </c>
      <c r="AH26" s="39">
        <v>0</v>
      </c>
    </row>
    <row r="27" spans="1:34" s="3" customFormat="1" ht="22.5" x14ac:dyDescent="0.2">
      <c r="A27" s="16" t="s">
        <v>158</v>
      </c>
      <c r="B27" s="40" t="s">
        <v>161</v>
      </c>
      <c r="C27" s="44" t="s">
        <v>162</v>
      </c>
      <c r="D27" s="35" t="s">
        <v>99</v>
      </c>
      <c r="E27" s="36" t="s">
        <v>99</v>
      </c>
      <c r="F27" s="36" t="s">
        <v>99</v>
      </c>
      <c r="G27" s="36" t="s">
        <v>99</v>
      </c>
      <c r="H27" s="36" t="s">
        <v>99</v>
      </c>
      <c r="I27" s="36" t="s">
        <v>99</v>
      </c>
      <c r="J27" s="36">
        <f t="shared" si="14"/>
        <v>0</v>
      </c>
      <c r="K27" s="36">
        <f t="shared" si="14"/>
        <v>0</v>
      </c>
      <c r="L27" s="36">
        <f t="shared" si="14"/>
        <v>0</v>
      </c>
      <c r="M27" s="36">
        <f t="shared" si="14"/>
        <v>0</v>
      </c>
      <c r="N27" s="37">
        <f t="shared" si="14"/>
        <v>12</v>
      </c>
      <c r="O27" s="36">
        <v>0</v>
      </c>
      <c r="P27" s="36">
        <v>0</v>
      </c>
      <c r="Q27" s="36">
        <v>0</v>
      </c>
      <c r="R27" s="36">
        <v>0</v>
      </c>
      <c r="S27" s="37">
        <v>0</v>
      </c>
      <c r="T27" s="36">
        <v>0</v>
      </c>
      <c r="U27" s="36">
        <v>0</v>
      </c>
      <c r="V27" s="36">
        <v>0</v>
      </c>
      <c r="W27" s="36">
        <v>0</v>
      </c>
      <c r="X27" s="37">
        <v>12</v>
      </c>
      <c r="Y27" s="36">
        <v>0</v>
      </c>
      <c r="Z27" s="36">
        <v>0</v>
      </c>
      <c r="AA27" s="36">
        <v>0</v>
      </c>
      <c r="AB27" s="36">
        <v>0</v>
      </c>
      <c r="AC27" s="37">
        <v>0</v>
      </c>
      <c r="AD27" s="36">
        <v>0</v>
      </c>
      <c r="AE27" s="36">
        <v>0</v>
      </c>
      <c r="AF27" s="36">
        <v>0</v>
      </c>
      <c r="AG27" s="36">
        <v>0</v>
      </c>
      <c r="AH27" s="39">
        <v>0</v>
      </c>
    </row>
    <row r="28" spans="1:34" s="3" customFormat="1" ht="33.75" x14ac:dyDescent="0.2">
      <c r="A28" s="16" t="s">
        <v>85</v>
      </c>
      <c r="B28" s="40" t="s">
        <v>190</v>
      </c>
      <c r="C28" s="35" t="s">
        <v>107</v>
      </c>
      <c r="D28" s="35" t="s">
        <v>99</v>
      </c>
      <c r="E28" s="36">
        <v>0</v>
      </c>
      <c r="F28" s="36">
        <v>0</v>
      </c>
      <c r="G28" s="36">
        <v>0</v>
      </c>
      <c r="H28" s="36">
        <v>0</v>
      </c>
      <c r="I28" s="37">
        <v>16</v>
      </c>
      <c r="J28" s="36">
        <f t="shared" si="0"/>
        <v>0</v>
      </c>
      <c r="K28" s="36">
        <f t="shared" si="1"/>
        <v>0</v>
      </c>
      <c r="L28" s="36">
        <f t="shared" si="2"/>
        <v>0</v>
      </c>
      <c r="M28" s="36">
        <f t="shared" si="3"/>
        <v>0</v>
      </c>
      <c r="N28" s="37">
        <f t="shared" si="4"/>
        <v>0</v>
      </c>
      <c r="O28" s="38">
        <v>0</v>
      </c>
      <c r="P28" s="38">
        <v>0</v>
      </c>
      <c r="Q28" s="38">
        <v>0</v>
      </c>
      <c r="R28" s="38">
        <v>0</v>
      </c>
      <c r="S28" s="39">
        <v>0</v>
      </c>
      <c r="T28" s="38">
        <v>0</v>
      </c>
      <c r="U28" s="38">
        <v>0</v>
      </c>
      <c r="V28" s="38">
        <v>0</v>
      </c>
      <c r="W28" s="38">
        <v>0</v>
      </c>
      <c r="X28" s="39">
        <v>0</v>
      </c>
      <c r="Y28" s="38">
        <v>0</v>
      </c>
      <c r="Z28" s="38">
        <v>0</v>
      </c>
      <c r="AA28" s="38">
        <v>0</v>
      </c>
      <c r="AB28" s="38">
        <v>0</v>
      </c>
      <c r="AC28" s="39">
        <v>0</v>
      </c>
      <c r="AD28" s="38">
        <v>0</v>
      </c>
      <c r="AE28" s="38">
        <v>0</v>
      </c>
      <c r="AF28" s="38">
        <v>0</v>
      </c>
      <c r="AG28" s="38">
        <v>0</v>
      </c>
      <c r="AH28" s="39">
        <v>0</v>
      </c>
    </row>
    <row r="29" spans="1:34" s="3" customFormat="1" ht="33.75" x14ac:dyDescent="0.2">
      <c r="A29" s="16" t="s">
        <v>85</v>
      </c>
      <c r="B29" s="40" t="s">
        <v>108</v>
      </c>
      <c r="C29" s="35" t="s">
        <v>109</v>
      </c>
      <c r="D29" s="35" t="s">
        <v>99</v>
      </c>
      <c r="E29" s="36">
        <v>0.8</v>
      </c>
      <c r="F29" s="36">
        <v>0</v>
      </c>
      <c r="G29" s="36">
        <v>0</v>
      </c>
      <c r="H29" s="36">
        <v>0</v>
      </c>
      <c r="I29" s="37">
        <v>0</v>
      </c>
      <c r="J29" s="36">
        <f t="shared" si="0"/>
        <v>0</v>
      </c>
      <c r="K29" s="36">
        <f t="shared" si="1"/>
        <v>0</v>
      </c>
      <c r="L29" s="36">
        <f t="shared" si="2"/>
        <v>0</v>
      </c>
      <c r="M29" s="36">
        <f t="shared" si="3"/>
        <v>0</v>
      </c>
      <c r="N29" s="37">
        <f t="shared" si="4"/>
        <v>0</v>
      </c>
      <c r="O29" s="38">
        <v>0</v>
      </c>
      <c r="P29" s="38">
        <v>0</v>
      </c>
      <c r="Q29" s="38">
        <v>0</v>
      </c>
      <c r="R29" s="38">
        <v>0</v>
      </c>
      <c r="S29" s="39">
        <v>0</v>
      </c>
      <c r="T29" s="38">
        <v>0</v>
      </c>
      <c r="U29" s="38">
        <v>0</v>
      </c>
      <c r="V29" s="38">
        <v>0</v>
      </c>
      <c r="W29" s="38">
        <v>0</v>
      </c>
      <c r="X29" s="39">
        <v>0</v>
      </c>
      <c r="Y29" s="38">
        <v>0</v>
      </c>
      <c r="Z29" s="38">
        <v>0</v>
      </c>
      <c r="AA29" s="38">
        <v>0</v>
      </c>
      <c r="AB29" s="38">
        <v>0</v>
      </c>
      <c r="AC29" s="39">
        <v>0</v>
      </c>
      <c r="AD29" s="38">
        <v>0</v>
      </c>
      <c r="AE29" s="38">
        <v>0</v>
      </c>
      <c r="AF29" s="38">
        <v>0</v>
      </c>
      <c r="AG29" s="38">
        <v>0</v>
      </c>
      <c r="AH29" s="39">
        <v>0</v>
      </c>
    </row>
    <row r="30" spans="1:34" s="3" customFormat="1" ht="33.75" x14ac:dyDescent="0.2">
      <c r="A30" s="16" t="s">
        <v>85</v>
      </c>
      <c r="B30" s="40" t="s">
        <v>110</v>
      </c>
      <c r="C30" s="35" t="s">
        <v>111</v>
      </c>
      <c r="D30" s="35" t="s">
        <v>99</v>
      </c>
      <c r="E30" s="36">
        <v>0.5</v>
      </c>
      <c r="F30" s="36">
        <v>0</v>
      </c>
      <c r="G30" s="36">
        <v>0</v>
      </c>
      <c r="H30" s="36">
        <v>0</v>
      </c>
      <c r="I30" s="37">
        <v>0</v>
      </c>
      <c r="J30" s="36">
        <f t="shared" si="0"/>
        <v>0</v>
      </c>
      <c r="K30" s="36">
        <f t="shared" si="1"/>
        <v>0</v>
      </c>
      <c r="L30" s="36">
        <f t="shared" si="2"/>
        <v>0</v>
      </c>
      <c r="M30" s="36">
        <f t="shared" si="3"/>
        <v>0</v>
      </c>
      <c r="N30" s="37">
        <f t="shared" si="4"/>
        <v>0</v>
      </c>
      <c r="O30" s="38">
        <v>0</v>
      </c>
      <c r="P30" s="38">
        <v>0</v>
      </c>
      <c r="Q30" s="38">
        <v>0</v>
      </c>
      <c r="R30" s="38">
        <v>0</v>
      </c>
      <c r="S30" s="39">
        <v>0</v>
      </c>
      <c r="T30" s="38">
        <v>0</v>
      </c>
      <c r="U30" s="38">
        <v>0</v>
      </c>
      <c r="V30" s="38">
        <v>0</v>
      </c>
      <c r="W30" s="38">
        <v>0</v>
      </c>
      <c r="X30" s="39">
        <v>0</v>
      </c>
      <c r="Y30" s="38">
        <v>0</v>
      </c>
      <c r="Z30" s="38">
        <v>0</v>
      </c>
      <c r="AA30" s="38">
        <v>0</v>
      </c>
      <c r="AB30" s="38">
        <v>0</v>
      </c>
      <c r="AC30" s="39">
        <v>0</v>
      </c>
      <c r="AD30" s="38">
        <v>0</v>
      </c>
      <c r="AE30" s="38">
        <v>0</v>
      </c>
      <c r="AF30" s="38">
        <v>0</v>
      </c>
      <c r="AG30" s="38">
        <v>0</v>
      </c>
      <c r="AH30" s="39">
        <v>0</v>
      </c>
    </row>
    <row r="31" spans="1:34" s="3" customFormat="1" ht="22.5" x14ac:dyDescent="0.2">
      <c r="A31" s="16" t="s">
        <v>85</v>
      </c>
      <c r="B31" s="40" t="s">
        <v>112</v>
      </c>
      <c r="C31" s="35" t="s">
        <v>113</v>
      </c>
      <c r="D31" s="35" t="s">
        <v>99</v>
      </c>
      <c r="E31" s="36">
        <v>0</v>
      </c>
      <c r="F31" s="36">
        <v>0</v>
      </c>
      <c r="G31" s="36">
        <v>0</v>
      </c>
      <c r="H31" s="36">
        <v>0</v>
      </c>
      <c r="I31" s="37">
        <v>3</v>
      </c>
      <c r="J31" s="36">
        <f t="shared" ref="J31:N34" si="15">O31+T31+Y31+AD31</f>
        <v>0</v>
      </c>
      <c r="K31" s="36">
        <f t="shared" si="15"/>
        <v>0</v>
      </c>
      <c r="L31" s="36">
        <f t="shared" si="15"/>
        <v>0</v>
      </c>
      <c r="M31" s="36">
        <f t="shared" si="15"/>
        <v>0</v>
      </c>
      <c r="N31" s="37">
        <f t="shared" si="15"/>
        <v>0</v>
      </c>
      <c r="O31" s="38">
        <v>0</v>
      </c>
      <c r="P31" s="38">
        <v>0</v>
      </c>
      <c r="Q31" s="38">
        <v>0</v>
      </c>
      <c r="R31" s="38">
        <v>0</v>
      </c>
      <c r="S31" s="39">
        <v>0</v>
      </c>
      <c r="T31" s="38">
        <v>0</v>
      </c>
      <c r="U31" s="38">
        <v>0</v>
      </c>
      <c r="V31" s="38">
        <v>0</v>
      </c>
      <c r="W31" s="38">
        <v>0</v>
      </c>
      <c r="X31" s="39">
        <v>0</v>
      </c>
      <c r="Y31" s="38">
        <v>0</v>
      </c>
      <c r="Z31" s="38">
        <v>0</v>
      </c>
      <c r="AA31" s="38">
        <v>0</v>
      </c>
      <c r="AB31" s="38">
        <v>0</v>
      </c>
      <c r="AC31" s="39">
        <v>0</v>
      </c>
      <c r="AD31" s="38">
        <v>0</v>
      </c>
      <c r="AE31" s="38">
        <v>0</v>
      </c>
      <c r="AF31" s="38">
        <v>0</v>
      </c>
      <c r="AG31" s="38">
        <v>0</v>
      </c>
      <c r="AH31" s="39">
        <v>0</v>
      </c>
    </row>
    <row r="32" spans="1:34" s="3" customFormat="1" ht="22.5" x14ac:dyDescent="0.2">
      <c r="A32" s="16" t="s">
        <v>85</v>
      </c>
      <c r="B32" s="40" t="s">
        <v>114</v>
      </c>
      <c r="C32" s="35" t="s">
        <v>115</v>
      </c>
      <c r="D32" s="35" t="s">
        <v>99</v>
      </c>
      <c r="E32" s="36">
        <v>0</v>
      </c>
      <c r="F32" s="36">
        <v>0</v>
      </c>
      <c r="G32" s="36">
        <v>0</v>
      </c>
      <c r="H32" s="36">
        <v>0</v>
      </c>
      <c r="I32" s="37">
        <v>1</v>
      </c>
      <c r="J32" s="36">
        <f t="shared" si="15"/>
        <v>0</v>
      </c>
      <c r="K32" s="36">
        <f t="shared" si="15"/>
        <v>0</v>
      </c>
      <c r="L32" s="36">
        <f t="shared" si="15"/>
        <v>0</v>
      </c>
      <c r="M32" s="36">
        <f t="shared" si="15"/>
        <v>0</v>
      </c>
      <c r="N32" s="37">
        <f t="shared" si="15"/>
        <v>0</v>
      </c>
      <c r="O32" s="38">
        <v>0</v>
      </c>
      <c r="P32" s="38">
        <v>0</v>
      </c>
      <c r="Q32" s="38">
        <v>0</v>
      </c>
      <c r="R32" s="38">
        <v>0</v>
      </c>
      <c r="S32" s="39">
        <v>0</v>
      </c>
      <c r="T32" s="38">
        <v>0</v>
      </c>
      <c r="U32" s="38">
        <v>0</v>
      </c>
      <c r="V32" s="38">
        <v>0</v>
      </c>
      <c r="W32" s="38">
        <v>0</v>
      </c>
      <c r="X32" s="39">
        <v>0</v>
      </c>
      <c r="Y32" s="38">
        <v>0</v>
      </c>
      <c r="Z32" s="38">
        <v>0</v>
      </c>
      <c r="AA32" s="38">
        <v>0</v>
      </c>
      <c r="AB32" s="38">
        <v>0</v>
      </c>
      <c r="AC32" s="39">
        <v>0</v>
      </c>
      <c r="AD32" s="38">
        <v>0</v>
      </c>
      <c r="AE32" s="38">
        <v>0</v>
      </c>
      <c r="AF32" s="38">
        <v>0</v>
      </c>
      <c r="AG32" s="38">
        <v>0</v>
      </c>
      <c r="AH32" s="39">
        <v>0</v>
      </c>
    </row>
    <row r="33" spans="1:34" s="3" customFormat="1" ht="22.5" x14ac:dyDescent="0.2">
      <c r="A33" s="16" t="s">
        <v>85</v>
      </c>
      <c r="B33" s="40" t="s">
        <v>116</v>
      </c>
      <c r="C33" s="35" t="s">
        <v>117</v>
      </c>
      <c r="D33" s="35" t="s">
        <v>99</v>
      </c>
      <c r="E33" s="36">
        <v>0</v>
      </c>
      <c r="F33" s="36">
        <v>0</v>
      </c>
      <c r="G33" s="36">
        <v>0</v>
      </c>
      <c r="H33" s="36">
        <v>0</v>
      </c>
      <c r="I33" s="37">
        <v>2</v>
      </c>
      <c r="J33" s="36">
        <f t="shared" si="15"/>
        <v>0</v>
      </c>
      <c r="K33" s="36">
        <f t="shared" si="15"/>
        <v>0</v>
      </c>
      <c r="L33" s="36">
        <f t="shared" si="15"/>
        <v>0</v>
      </c>
      <c r="M33" s="36">
        <f t="shared" si="15"/>
        <v>0</v>
      </c>
      <c r="N33" s="37">
        <f t="shared" si="15"/>
        <v>0</v>
      </c>
      <c r="O33" s="38">
        <v>0</v>
      </c>
      <c r="P33" s="38">
        <v>0</v>
      </c>
      <c r="Q33" s="38">
        <v>0</v>
      </c>
      <c r="R33" s="38">
        <v>0</v>
      </c>
      <c r="S33" s="39">
        <v>0</v>
      </c>
      <c r="T33" s="38">
        <v>0</v>
      </c>
      <c r="U33" s="38">
        <v>0</v>
      </c>
      <c r="V33" s="38">
        <v>0</v>
      </c>
      <c r="W33" s="38">
        <v>0</v>
      </c>
      <c r="X33" s="39">
        <v>0</v>
      </c>
      <c r="Y33" s="38">
        <v>0</v>
      </c>
      <c r="Z33" s="38">
        <v>0</v>
      </c>
      <c r="AA33" s="38">
        <v>0</v>
      </c>
      <c r="AB33" s="38">
        <v>0</v>
      </c>
      <c r="AC33" s="39">
        <v>0</v>
      </c>
      <c r="AD33" s="38">
        <v>0</v>
      </c>
      <c r="AE33" s="38">
        <v>0</v>
      </c>
      <c r="AF33" s="38">
        <v>0</v>
      </c>
      <c r="AG33" s="38">
        <v>0</v>
      </c>
      <c r="AH33" s="39">
        <v>0</v>
      </c>
    </row>
    <row r="34" spans="1:34" s="3" customFormat="1" ht="22.5" x14ac:dyDescent="0.2">
      <c r="A34" s="16" t="s">
        <v>85</v>
      </c>
      <c r="B34" s="40" t="s">
        <v>118</v>
      </c>
      <c r="C34" s="35" t="s">
        <v>119</v>
      </c>
      <c r="D34" s="35" t="s">
        <v>99</v>
      </c>
      <c r="E34" s="36">
        <v>0</v>
      </c>
      <c r="F34" s="36">
        <v>0</v>
      </c>
      <c r="G34" s="36">
        <v>0</v>
      </c>
      <c r="H34" s="36">
        <v>0</v>
      </c>
      <c r="I34" s="37">
        <v>2</v>
      </c>
      <c r="J34" s="36">
        <f t="shared" si="15"/>
        <v>0</v>
      </c>
      <c r="K34" s="36">
        <f t="shared" si="15"/>
        <v>0</v>
      </c>
      <c r="L34" s="36">
        <f t="shared" si="15"/>
        <v>0</v>
      </c>
      <c r="M34" s="36">
        <f t="shared" si="15"/>
        <v>0</v>
      </c>
      <c r="N34" s="37">
        <f t="shared" si="15"/>
        <v>0</v>
      </c>
      <c r="O34" s="38">
        <v>0</v>
      </c>
      <c r="P34" s="38">
        <v>0</v>
      </c>
      <c r="Q34" s="38">
        <v>0</v>
      </c>
      <c r="R34" s="38">
        <v>0</v>
      </c>
      <c r="S34" s="39">
        <v>0</v>
      </c>
      <c r="T34" s="38">
        <v>0</v>
      </c>
      <c r="U34" s="38">
        <v>0</v>
      </c>
      <c r="V34" s="38">
        <v>0</v>
      </c>
      <c r="W34" s="38">
        <v>0</v>
      </c>
      <c r="X34" s="39">
        <v>0</v>
      </c>
      <c r="Y34" s="38">
        <v>0</v>
      </c>
      <c r="Z34" s="38">
        <v>0</v>
      </c>
      <c r="AA34" s="38">
        <v>0</v>
      </c>
      <c r="AB34" s="38">
        <v>0</v>
      </c>
      <c r="AC34" s="39">
        <v>0</v>
      </c>
      <c r="AD34" s="38">
        <v>0</v>
      </c>
      <c r="AE34" s="38">
        <v>0</v>
      </c>
      <c r="AF34" s="38">
        <v>0</v>
      </c>
      <c r="AG34" s="38">
        <v>0</v>
      </c>
      <c r="AH34" s="39">
        <v>0</v>
      </c>
    </row>
    <row r="35" spans="1:34" s="3" customFormat="1" ht="22.5" x14ac:dyDescent="0.2">
      <c r="A35" s="16" t="s">
        <v>85</v>
      </c>
      <c r="B35" s="40" t="s">
        <v>120</v>
      </c>
      <c r="C35" s="35" t="s">
        <v>121</v>
      </c>
      <c r="D35" s="35" t="s">
        <v>99</v>
      </c>
      <c r="E35" s="36">
        <v>0</v>
      </c>
      <c r="F35" s="36">
        <v>0</v>
      </c>
      <c r="G35" s="36">
        <v>0</v>
      </c>
      <c r="H35" s="36">
        <v>0</v>
      </c>
      <c r="I35" s="37">
        <v>2</v>
      </c>
      <c r="J35" s="36">
        <f t="shared" si="0"/>
        <v>0</v>
      </c>
      <c r="K35" s="36">
        <f t="shared" si="1"/>
        <v>0</v>
      </c>
      <c r="L35" s="36">
        <f t="shared" si="2"/>
        <v>0</v>
      </c>
      <c r="M35" s="36">
        <f t="shared" si="3"/>
        <v>0</v>
      </c>
      <c r="N35" s="37">
        <f t="shared" si="4"/>
        <v>0</v>
      </c>
      <c r="O35" s="38">
        <v>0</v>
      </c>
      <c r="P35" s="38">
        <v>0</v>
      </c>
      <c r="Q35" s="38">
        <v>0</v>
      </c>
      <c r="R35" s="38">
        <v>0</v>
      </c>
      <c r="S35" s="39">
        <v>0</v>
      </c>
      <c r="T35" s="38">
        <v>0</v>
      </c>
      <c r="U35" s="38">
        <v>0</v>
      </c>
      <c r="V35" s="38">
        <v>0</v>
      </c>
      <c r="W35" s="38">
        <v>0</v>
      </c>
      <c r="X35" s="39">
        <v>0</v>
      </c>
      <c r="Y35" s="38">
        <v>0</v>
      </c>
      <c r="Z35" s="38">
        <v>0</v>
      </c>
      <c r="AA35" s="38">
        <v>0</v>
      </c>
      <c r="AB35" s="38">
        <v>0</v>
      </c>
      <c r="AC35" s="39">
        <v>0</v>
      </c>
      <c r="AD35" s="38">
        <v>0</v>
      </c>
      <c r="AE35" s="38">
        <v>0</v>
      </c>
      <c r="AF35" s="38">
        <v>0</v>
      </c>
      <c r="AG35" s="38">
        <v>0</v>
      </c>
      <c r="AH35" s="39">
        <v>0</v>
      </c>
    </row>
    <row r="36" spans="1:34" s="32" customFormat="1" ht="31.5" x14ac:dyDescent="0.15">
      <c r="A36" s="13" t="s">
        <v>86</v>
      </c>
      <c r="B36" s="17" t="s">
        <v>87</v>
      </c>
      <c r="C36" s="28" t="s">
        <v>88</v>
      </c>
      <c r="D36" s="28" t="s">
        <v>99</v>
      </c>
      <c r="E36" s="29">
        <f t="shared" ref="E36:AH36" si="16">E37+E47</f>
        <v>0</v>
      </c>
      <c r="F36" s="29">
        <f t="shared" si="16"/>
        <v>0</v>
      </c>
      <c r="G36" s="29">
        <f t="shared" si="16"/>
        <v>17.53</v>
      </c>
      <c r="H36" s="29">
        <f t="shared" si="16"/>
        <v>0</v>
      </c>
      <c r="I36" s="30">
        <f t="shared" si="16"/>
        <v>0</v>
      </c>
      <c r="J36" s="29">
        <f t="shared" si="0"/>
        <v>0</v>
      </c>
      <c r="K36" s="29">
        <f t="shared" si="1"/>
        <v>0</v>
      </c>
      <c r="L36" s="29">
        <f t="shared" si="2"/>
        <v>0</v>
      </c>
      <c r="M36" s="29">
        <f t="shared" si="3"/>
        <v>0</v>
      </c>
      <c r="N36" s="30">
        <f t="shared" si="4"/>
        <v>0</v>
      </c>
      <c r="O36" s="33">
        <f t="shared" si="16"/>
        <v>0</v>
      </c>
      <c r="P36" s="33">
        <f t="shared" si="16"/>
        <v>0</v>
      </c>
      <c r="Q36" s="33">
        <f t="shared" si="16"/>
        <v>0</v>
      </c>
      <c r="R36" s="33">
        <f t="shared" si="16"/>
        <v>0</v>
      </c>
      <c r="S36" s="31">
        <f t="shared" si="16"/>
        <v>0</v>
      </c>
      <c r="T36" s="33">
        <f t="shared" si="16"/>
        <v>0</v>
      </c>
      <c r="U36" s="33">
        <f t="shared" si="16"/>
        <v>0</v>
      </c>
      <c r="V36" s="33">
        <f t="shared" si="16"/>
        <v>0</v>
      </c>
      <c r="W36" s="33">
        <f t="shared" si="16"/>
        <v>0</v>
      </c>
      <c r="X36" s="31">
        <f t="shared" si="16"/>
        <v>0</v>
      </c>
      <c r="Y36" s="33">
        <f t="shared" si="16"/>
        <v>0</v>
      </c>
      <c r="Z36" s="33">
        <f t="shared" si="16"/>
        <v>0</v>
      </c>
      <c r="AA36" s="33">
        <f t="shared" si="16"/>
        <v>0</v>
      </c>
      <c r="AB36" s="33">
        <f t="shared" si="16"/>
        <v>0</v>
      </c>
      <c r="AC36" s="31">
        <f t="shared" si="16"/>
        <v>0</v>
      </c>
      <c r="AD36" s="33">
        <f t="shared" si="16"/>
        <v>0</v>
      </c>
      <c r="AE36" s="33">
        <f t="shared" si="16"/>
        <v>0</v>
      </c>
      <c r="AF36" s="33">
        <f t="shared" si="16"/>
        <v>0</v>
      </c>
      <c r="AG36" s="33">
        <f t="shared" si="16"/>
        <v>0</v>
      </c>
      <c r="AH36" s="31">
        <f t="shared" si="16"/>
        <v>0</v>
      </c>
    </row>
    <row r="37" spans="1:34" s="32" customFormat="1" ht="21" x14ac:dyDescent="0.15">
      <c r="A37" s="13" t="s">
        <v>89</v>
      </c>
      <c r="B37" s="17" t="s">
        <v>62</v>
      </c>
      <c r="C37" s="28" t="s">
        <v>63</v>
      </c>
      <c r="D37" s="28" t="s">
        <v>99</v>
      </c>
      <c r="E37" s="29">
        <f t="shared" ref="E37:AH37" si="17">SUM(E38:E46)</f>
        <v>0</v>
      </c>
      <c r="F37" s="29">
        <f t="shared" si="17"/>
        <v>0</v>
      </c>
      <c r="G37" s="29">
        <f>SUM(G38:G46)</f>
        <v>12.1</v>
      </c>
      <c r="H37" s="29">
        <f t="shared" si="17"/>
        <v>0</v>
      </c>
      <c r="I37" s="30">
        <f t="shared" si="17"/>
        <v>0</v>
      </c>
      <c r="J37" s="29">
        <f t="shared" si="0"/>
        <v>0</v>
      </c>
      <c r="K37" s="29">
        <f t="shared" si="1"/>
        <v>0</v>
      </c>
      <c r="L37" s="29">
        <f t="shared" si="2"/>
        <v>0</v>
      </c>
      <c r="M37" s="29">
        <f t="shared" si="3"/>
        <v>0</v>
      </c>
      <c r="N37" s="30">
        <f t="shared" si="4"/>
        <v>0</v>
      </c>
      <c r="O37" s="33">
        <f t="shared" si="17"/>
        <v>0</v>
      </c>
      <c r="P37" s="33">
        <f t="shared" si="17"/>
        <v>0</v>
      </c>
      <c r="Q37" s="33">
        <f t="shared" si="17"/>
        <v>0</v>
      </c>
      <c r="R37" s="33">
        <f t="shared" si="17"/>
        <v>0</v>
      </c>
      <c r="S37" s="31">
        <f t="shared" si="17"/>
        <v>0</v>
      </c>
      <c r="T37" s="33">
        <f t="shared" si="17"/>
        <v>0</v>
      </c>
      <c r="U37" s="33">
        <f t="shared" si="17"/>
        <v>0</v>
      </c>
      <c r="V37" s="33">
        <f t="shared" si="17"/>
        <v>0</v>
      </c>
      <c r="W37" s="33">
        <f t="shared" si="17"/>
        <v>0</v>
      </c>
      <c r="X37" s="31">
        <f t="shared" si="17"/>
        <v>0</v>
      </c>
      <c r="Y37" s="33">
        <f t="shared" si="17"/>
        <v>0</v>
      </c>
      <c r="Z37" s="33">
        <f t="shared" si="17"/>
        <v>0</v>
      </c>
      <c r="AA37" s="33">
        <f t="shared" si="17"/>
        <v>0</v>
      </c>
      <c r="AB37" s="33">
        <f t="shared" si="17"/>
        <v>0</v>
      </c>
      <c r="AC37" s="31">
        <f t="shared" si="17"/>
        <v>0</v>
      </c>
      <c r="AD37" s="33">
        <f t="shared" si="17"/>
        <v>0</v>
      </c>
      <c r="AE37" s="33">
        <f t="shared" si="17"/>
        <v>0</v>
      </c>
      <c r="AF37" s="33">
        <f t="shared" si="17"/>
        <v>0</v>
      </c>
      <c r="AG37" s="33">
        <f t="shared" si="17"/>
        <v>0</v>
      </c>
      <c r="AH37" s="31">
        <f t="shared" si="17"/>
        <v>0</v>
      </c>
    </row>
    <row r="38" spans="1:34" s="3" customFormat="1" ht="22.5" x14ac:dyDescent="0.2">
      <c r="A38" s="16" t="s">
        <v>89</v>
      </c>
      <c r="B38" s="40" t="s">
        <v>122</v>
      </c>
      <c r="C38" s="35" t="s">
        <v>123</v>
      </c>
      <c r="D38" s="35" t="s">
        <v>99</v>
      </c>
      <c r="E38" s="36">
        <v>0</v>
      </c>
      <c r="F38" s="36">
        <v>0</v>
      </c>
      <c r="G38" s="36">
        <v>1.97</v>
      </c>
      <c r="H38" s="36">
        <v>0</v>
      </c>
      <c r="I38" s="37">
        <v>0</v>
      </c>
      <c r="J38" s="36">
        <f t="shared" si="0"/>
        <v>0</v>
      </c>
      <c r="K38" s="36">
        <f t="shared" si="1"/>
        <v>0</v>
      </c>
      <c r="L38" s="36">
        <f t="shared" si="2"/>
        <v>0</v>
      </c>
      <c r="M38" s="36">
        <f t="shared" si="3"/>
        <v>0</v>
      </c>
      <c r="N38" s="37">
        <f t="shared" si="4"/>
        <v>0</v>
      </c>
      <c r="O38" s="38">
        <v>0</v>
      </c>
      <c r="P38" s="38">
        <v>0</v>
      </c>
      <c r="Q38" s="38">
        <v>0</v>
      </c>
      <c r="R38" s="38">
        <v>0</v>
      </c>
      <c r="S38" s="39">
        <v>0</v>
      </c>
      <c r="T38" s="38">
        <v>0</v>
      </c>
      <c r="U38" s="38">
        <v>0</v>
      </c>
      <c r="V38" s="38">
        <v>0</v>
      </c>
      <c r="W38" s="38">
        <v>0</v>
      </c>
      <c r="X38" s="39">
        <v>0</v>
      </c>
      <c r="Y38" s="38">
        <v>0</v>
      </c>
      <c r="Z38" s="38">
        <v>0</v>
      </c>
      <c r="AA38" s="38">
        <v>0</v>
      </c>
      <c r="AB38" s="38">
        <v>0</v>
      </c>
      <c r="AC38" s="39">
        <v>0</v>
      </c>
      <c r="AD38" s="38">
        <v>0</v>
      </c>
      <c r="AE38" s="38">
        <v>0</v>
      </c>
      <c r="AF38" s="38">
        <v>0</v>
      </c>
      <c r="AG38" s="38">
        <v>0</v>
      </c>
      <c r="AH38" s="39">
        <v>0</v>
      </c>
    </row>
    <row r="39" spans="1:34" s="3" customFormat="1" ht="22.5" x14ac:dyDescent="0.2">
      <c r="A39" s="16" t="s">
        <v>89</v>
      </c>
      <c r="B39" s="40" t="s">
        <v>124</v>
      </c>
      <c r="C39" s="35" t="s">
        <v>125</v>
      </c>
      <c r="D39" s="35" t="s">
        <v>99</v>
      </c>
      <c r="E39" s="36">
        <v>0</v>
      </c>
      <c r="F39" s="36">
        <v>0</v>
      </c>
      <c r="G39" s="36">
        <v>1.31</v>
      </c>
      <c r="H39" s="36">
        <v>0</v>
      </c>
      <c r="I39" s="37">
        <v>0</v>
      </c>
      <c r="J39" s="36">
        <f t="shared" si="0"/>
        <v>0</v>
      </c>
      <c r="K39" s="36">
        <f t="shared" si="1"/>
        <v>0</v>
      </c>
      <c r="L39" s="36">
        <f t="shared" si="2"/>
        <v>0</v>
      </c>
      <c r="M39" s="36">
        <f t="shared" si="3"/>
        <v>0</v>
      </c>
      <c r="N39" s="37">
        <f t="shared" si="4"/>
        <v>0</v>
      </c>
      <c r="O39" s="38">
        <v>0</v>
      </c>
      <c r="P39" s="38">
        <v>0</v>
      </c>
      <c r="Q39" s="38">
        <v>0</v>
      </c>
      <c r="R39" s="38">
        <v>0</v>
      </c>
      <c r="S39" s="39">
        <v>0</v>
      </c>
      <c r="T39" s="38">
        <v>0</v>
      </c>
      <c r="U39" s="38">
        <v>0</v>
      </c>
      <c r="V39" s="38">
        <v>0</v>
      </c>
      <c r="W39" s="38">
        <v>0</v>
      </c>
      <c r="X39" s="39">
        <v>0</v>
      </c>
      <c r="Y39" s="38">
        <v>0</v>
      </c>
      <c r="Z39" s="38">
        <v>0</v>
      </c>
      <c r="AA39" s="38">
        <v>0</v>
      </c>
      <c r="AB39" s="38">
        <v>0</v>
      </c>
      <c r="AC39" s="39">
        <v>0</v>
      </c>
      <c r="AD39" s="38">
        <v>0</v>
      </c>
      <c r="AE39" s="38">
        <v>0</v>
      </c>
      <c r="AF39" s="38">
        <v>0</v>
      </c>
      <c r="AG39" s="38">
        <v>0</v>
      </c>
      <c r="AH39" s="39">
        <v>0</v>
      </c>
    </row>
    <row r="40" spans="1:34" s="3" customFormat="1" ht="22.5" x14ac:dyDescent="0.2">
      <c r="A40" s="16" t="s">
        <v>89</v>
      </c>
      <c r="B40" s="40" t="s">
        <v>126</v>
      </c>
      <c r="C40" s="35" t="s">
        <v>127</v>
      </c>
      <c r="D40" s="35" t="s">
        <v>99</v>
      </c>
      <c r="E40" s="36">
        <v>0</v>
      </c>
      <c r="F40" s="36">
        <v>0</v>
      </c>
      <c r="G40" s="36">
        <v>2.54</v>
      </c>
      <c r="H40" s="36">
        <v>0</v>
      </c>
      <c r="I40" s="37">
        <v>0</v>
      </c>
      <c r="J40" s="36">
        <f t="shared" si="0"/>
        <v>0</v>
      </c>
      <c r="K40" s="36">
        <f t="shared" si="1"/>
        <v>0</v>
      </c>
      <c r="L40" s="36">
        <f t="shared" si="2"/>
        <v>0</v>
      </c>
      <c r="M40" s="36">
        <f t="shared" si="3"/>
        <v>0</v>
      </c>
      <c r="N40" s="37">
        <f t="shared" si="4"/>
        <v>0</v>
      </c>
      <c r="O40" s="38">
        <v>0</v>
      </c>
      <c r="P40" s="38">
        <v>0</v>
      </c>
      <c r="Q40" s="38">
        <v>0</v>
      </c>
      <c r="R40" s="38">
        <v>0</v>
      </c>
      <c r="S40" s="39">
        <v>0</v>
      </c>
      <c r="T40" s="38">
        <v>0</v>
      </c>
      <c r="U40" s="38">
        <v>0</v>
      </c>
      <c r="V40" s="38">
        <v>0</v>
      </c>
      <c r="W40" s="38">
        <v>0</v>
      </c>
      <c r="X40" s="39">
        <v>0</v>
      </c>
      <c r="Y40" s="38">
        <v>0</v>
      </c>
      <c r="Z40" s="38">
        <v>0</v>
      </c>
      <c r="AA40" s="38">
        <v>0</v>
      </c>
      <c r="AB40" s="38">
        <v>0</v>
      </c>
      <c r="AC40" s="39">
        <v>0</v>
      </c>
      <c r="AD40" s="38">
        <v>0</v>
      </c>
      <c r="AE40" s="38">
        <v>0</v>
      </c>
      <c r="AF40" s="38">
        <v>0</v>
      </c>
      <c r="AG40" s="38">
        <v>0</v>
      </c>
      <c r="AH40" s="39">
        <v>0</v>
      </c>
    </row>
    <row r="41" spans="1:34" s="3" customFormat="1" ht="22.5" x14ac:dyDescent="0.2">
      <c r="A41" s="16" t="s">
        <v>89</v>
      </c>
      <c r="B41" s="40" t="s">
        <v>128</v>
      </c>
      <c r="C41" s="35" t="s">
        <v>129</v>
      </c>
      <c r="D41" s="35" t="s">
        <v>99</v>
      </c>
      <c r="E41" s="36">
        <v>0</v>
      </c>
      <c r="F41" s="36">
        <v>0</v>
      </c>
      <c r="G41" s="36">
        <v>2.67</v>
      </c>
      <c r="H41" s="36">
        <v>0</v>
      </c>
      <c r="I41" s="37">
        <v>0</v>
      </c>
      <c r="J41" s="36">
        <f t="shared" si="0"/>
        <v>0</v>
      </c>
      <c r="K41" s="36">
        <f t="shared" si="1"/>
        <v>0</v>
      </c>
      <c r="L41" s="36">
        <f t="shared" si="2"/>
        <v>0</v>
      </c>
      <c r="M41" s="36">
        <f t="shared" si="3"/>
        <v>0</v>
      </c>
      <c r="N41" s="37">
        <f t="shared" si="4"/>
        <v>0</v>
      </c>
      <c r="O41" s="38">
        <v>0</v>
      </c>
      <c r="P41" s="38">
        <v>0</v>
      </c>
      <c r="Q41" s="38">
        <v>0</v>
      </c>
      <c r="R41" s="38">
        <v>0</v>
      </c>
      <c r="S41" s="39">
        <v>0</v>
      </c>
      <c r="T41" s="38">
        <v>0</v>
      </c>
      <c r="U41" s="38">
        <v>0</v>
      </c>
      <c r="V41" s="38">
        <v>0</v>
      </c>
      <c r="W41" s="38">
        <v>0</v>
      </c>
      <c r="X41" s="39">
        <v>0</v>
      </c>
      <c r="Y41" s="38">
        <v>0</v>
      </c>
      <c r="Z41" s="38">
        <v>0</v>
      </c>
      <c r="AA41" s="38">
        <v>0</v>
      </c>
      <c r="AB41" s="38">
        <v>0</v>
      </c>
      <c r="AC41" s="39">
        <v>0</v>
      </c>
      <c r="AD41" s="38">
        <v>0</v>
      </c>
      <c r="AE41" s="38">
        <v>0</v>
      </c>
      <c r="AF41" s="38">
        <v>0</v>
      </c>
      <c r="AG41" s="38">
        <v>0</v>
      </c>
      <c r="AH41" s="39">
        <v>0</v>
      </c>
    </row>
    <row r="42" spans="1:34" s="3" customFormat="1" ht="22.5" x14ac:dyDescent="0.2">
      <c r="A42" s="16" t="s">
        <v>89</v>
      </c>
      <c r="B42" s="40" t="s">
        <v>130</v>
      </c>
      <c r="C42" s="35" t="s">
        <v>131</v>
      </c>
      <c r="D42" s="35" t="s">
        <v>99</v>
      </c>
      <c r="E42" s="36">
        <v>0</v>
      </c>
      <c r="F42" s="36">
        <v>0</v>
      </c>
      <c r="G42" s="36">
        <v>1.76</v>
      </c>
      <c r="H42" s="36">
        <v>0</v>
      </c>
      <c r="I42" s="37">
        <v>0</v>
      </c>
      <c r="J42" s="36">
        <f t="shared" si="0"/>
        <v>0</v>
      </c>
      <c r="K42" s="36">
        <f t="shared" si="1"/>
        <v>0</v>
      </c>
      <c r="L42" s="36">
        <f t="shared" si="2"/>
        <v>0</v>
      </c>
      <c r="M42" s="36">
        <f t="shared" si="3"/>
        <v>0</v>
      </c>
      <c r="N42" s="37">
        <f t="shared" si="4"/>
        <v>0</v>
      </c>
      <c r="O42" s="38">
        <v>0</v>
      </c>
      <c r="P42" s="38">
        <v>0</v>
      </c>
      <c r="Q42" s="38">
        <v>0</v>
      </c>
      <c r="R42" s="38">
        <v>0</v>
      </c>
      <c r="S42" s="39">
        <v>0</v>
      </c>
      <c r="T42" s="38">
        <v>0</v>
      </c>
      <c r="U42" s="38">
        <v>0</v>
      </c>
      <c r="V42" s="38">
        <v>0</v>
      </c>
      <c r="W42" s="38">
        <v>0</v>
      </c>
      <c r="X42" s="39">
        <v>0</v>
      </c>
      <c r="Y42" s="38">
        <v>0</v>
      </c>
      <c r="Z42" s="38">
        <v>0</v>
      </c>
      <c r="AA42" s="38">
        <v>0</v>
      </c>
      <c r="AB42" s="38">
        <v>0</v>
      </c>
      <c r="AC42" s="39">
        <v>0</v>
      </c>
      <c r="AD42" s="38">
        <v>0</v>
      </c>
      <c r="AE42" s="38">
        <v>0</v>
      </c>
      <c r="AF42" s="38">
        <v>0</v>
      </c>
      <c r="AG42" s="38">
        <v>0</v>
      </c>
      <c r="AH42" s="39">
        <v>0</v>
      </c>
    </row>
    <row r="43" spans="1:34" s="3" customFormat="1" ht="22.5" x14ac:dyDescent="0.2">
      <c r="A43" s="16" t="s">
        <v>89</v>
      </c>
      <c r="B43" s="40" t="s">
        <v>132</v>
      </c>
      <c r="C43" s="35" t="s">
        <v>133</v>
      </c>
      <c r="D43" s="35" t="s">
        <v>99</v>
      </c>
      <c r="E43" s="36">
        <v>0</v>
      </c>
      <c r="F43" s="36">
        <v>0</v>
      </c>
      <c r="G43" s="36">
        <v>1.85</v>
      </c>
      <c r="H43" s="36">
        <v>0</v>
      </c>
      <c r="I43" s="37">
        <v>0</v>
      </c>
      <c r="J43" s="36">
        <f>O43+T43+Y43+AD43</f>
        <v>0</v>
      </c>
      <c r="K43" s="36">
        <f>P43+U43+Z43+AE43</f>
        <v>0</v>
      </c>
      <c r="L43" s="36">
        <f>Q43+V43+AA43+AF43</f>
        <v>0</v>
      </c>
      <c r="M43" s="36">
        <f>R43+W43+AB43+AG43</f>
        <v>0</v>
      </c>
      <c r="N43" s="37">
        <f>S43+X43+AC43+AH43</f>
        <v>0</v>
      </c>
      <c r="O43" s="36">
        <v>0</v>
      </c>
      <c r="P43" s="36">
        <v>0</v>
      </c>
      <c r="Q43" s="36">
        <v>0</v>
      </c>
      <c r="R43" s="36">
        <v>0</v>
      </c>
      <c r="S43" s="37">
        <v>0</v>
      </c>
      <c r="T43" s="36">
        <v>0</v>
      </c>
      <c r="U43" s="36">
        <v>0</v>
      </c>
      <c r="V43" s="36">
        <v>0</v>
      </c>
      <c r="W43" s="36">
        <v>0</v>
      </c>
      <c r="X43" s="37">
        <v>0</v>
      </c>
      <c r="Y43" s="36">
        <v>0</v>
      </c>
      <c r="Z43" s="36">
        <v>0</v>
      </c>
      <c r="AA43" s="36">
        <v>0</v>
      </c>
      <c r="AB43" s="36">
        <v>0</v>
      </c>
      <c r="AC43" s="37">
        <v>0</v>
      </c>
      <c r="AD43" s="36">
        <v>0</v>
      </c>
      <c r="AE43" s="36">
        <v>0</v>
      </c>
      <c r="AF43" s="36">
        <v>0</v>
      </c>
      <c r="AG43" s="36">
        <v>0</v>
      </c>
      <c r="AH43" s="39">
        <v>0</v>
      </c>
    </row>
    <row r="44" spans="1:34" s="3" customFormat="1" ht="33.75" x14ac:dyDescent="0.2">
      <c r="A44" s="16" t="s">
        <v>163</v>
      </c>
      <c r="B44" s="66" t="s">
        <v>174</v>
      </c>
      <c r="C44" s="68" t="s">
        <v>164</v>
      </c>
      <c r="D44" s="35" t="s">
        <v>99</v>
      </c>
      <c r="E44" s="36" t="s">
        <v>99</v>
      </c>
      <c r="F44" s="36" t="s">
        <v>99</v>
      </c>
      <c r="G44" s="36" t="s">
        <v>99</v>
      </c>
      <c r="H44" s="36" t="s">
        <v>99</v>
      </c>
      <c r="I44" s="36" t="s">
        <v>99</v>
      </c>
      <c r="J44" s="36">
        <f t="shared" ref="J44" si="18">O44+T44+Y44+AD44</f>
        <v>0</v>
      </c>
      <c r="K44" s="36">
        <f t="shared" ref="K44" si="19">P44+U44+Z44+AE44</f>
        <v>0</v>
      </c>
      <c r="L44" s="36">
        <f t="shared" ref="L44" si="20">Q44+V44+AA44+AF44</f>
        <v>0</v>
      </c>
      <c r="M44" s="36">
        <f t="shared" ref="M44" si="21">R44+W44+AB44+AG44</f>
        <v>0</v>
      </c>
      <c r="N44" s="37">
        <f t="shared" ref="N44" si="22">S44+X44+AC44+AH44</f>
        <v>0</v>
      </c>
      <c r="O44" s="36">
        <v>0</v>
      </c>
      <c r="P44" s="36">
        <v>0</v>
      </c>
      <c r="Q44" s="36">
        <v>0</v>
      </c>
      <c r="R44" s="36">
        <v>0</v>
      </c>
      <c r="S44" s="37">
        <v>0</v>
      </c>
      <c r="T44" s="36">
        <v>0</v>
      </c>
      <c r="U44" s="36">
        <v>0</v>
      </c>
      <c r="V44" s="36">
        <v>0</v>
      </c>
      <c r="W44" s="36">
        <v>0</v>
      </c>
      <c r="X44" s="37">
        <v>0</v>
      </c>
      <c r="Y44" s="36">
        <v>0</v>
      </c>
      <c r="Z44" s="36">
        <v>0</v>
      </c>
      <c r="AA44" s="36">
        <v>0</v>
      </c>
      <c r="AB44" s="36">
        <v>0</v>
      </c>
      <c r="AC44" s="37">
        <v>0</v>
      </c>
      <c r="AD44" s="36">
        <v>0</v>
      </c>
      <c r="AE44" s="36">
        <v>0</v>
      </c>
      <c r="AF44" s="36">
        <v>0</v>
      </c>
      <c r="AG44" s="36">
        <v>0</v>
      </c>
      <c r="AH44" s="39">
        <v>0</v>
      </c>
    </row>
    <row r="45" spans="1:34" s="3" customFormat="1" ht="22.5" x14ac:dyDescent="0.2">
      <c r="A45" s="16" t="s">
        <v>163</v>
      </c>
      <c r="B45" s="66" t="s">
        <v>175</v>
      </c>
      <c r="C45" s="69" t="s">
        <v>176</v>
      </c>
      <c r="D45" s="35" t="s">
        <v>99</v>
      </c>
      <c r="E45" s="36" t="s">
        <v>99</v>
      </c>
      <c r="F45" s="36" t="s">
        <v>99</v>
      </c>
      <c r="G45" s="36" t="s">
        <v>99</v>
      </c>
      <c r="H45" s="36" t="s">
        <v>99</v>
      </c>
      <c r="I45" s="36" t="s">
        <v>99</v>
      </c>
      <c r="J45" s="36">
        <f t="shared" ref="J45" si="23">O45+T45+Y45+AD45</f>
        <v>0</v>
      </c>
      <c r="K45" s="36">
        <f t="shared" ref="K45" si="24">P45+U45+Z45+AE45</f>
        <v>0</v>
      </c>
      <c r="L45" s="36">
        <f t="shared" ref="L45" si="25">Q45+V45+AA45+AF45</f>
        <v>0</v>
      </c>
      <c r="M45" s="36">
        <f t="shared" ref="M45" si="26">R45+W45+AB45+AG45</f>
        <v>0</v>
      </c>
      <c r="N45" s="37">
        <f t="shared" ref="N45" si="27">S45+X45+AC45+AH45</f>
        <v>0</v>
      </c>
      <c r="O45" s="36">
        <v>0</v>
      </c>
      <c r="P45" s="36">
        <v>0</v>
      </c>
      <c r="Q45" s="36">
        <v>0</v>
      </c>
      <c r="R45" s="36">
        <v>0</v>
      </c>
      <c r="S45" s="37">
        <v>0</v>
      </c>
      <c r="T45" s="36">
        <v>0</v>
      </c>
      <c r="U45" s="36">
        <v>0</v>
      </c>
      <c r="V45" s="36">
        <v>0</v>
      </c>
      <c r="W45" s="36">
        <v>0</v>
      </c>
      <c r="X45" s="37">
        <v>0</v>
      </c>
      <c r="Y45" s="36">
        <v>0</v>
      </c>
      <c r="Z45" s="36">
        <v>0</v>
      </c>
      <c r="AA45" s="36">
        <v>0</v>
      </c>
      <c r="AB45" s="36">
        <v>0</v>
      </c>
      <c r="AC45" s="37">
        <v>0</v>
      </c>
      <c r="AD45" s="36">
        <v>0</v>
      </c>
      <c r="AE45" s="36">
        <v>0</v>
      </c>
      <c r="AF45" s="36">
        <v>0</v>
      </c>
      <c r="AG45" s="36">
        <v>0</v>
      </c>
      <c r="AH45" s="39">
        <v>0</v>
      </c>
    </row>
    <row r="46" spans="1:34" s="3" customFormat="1" ht="22.5" x14ac:dyDescent="0.2">
      <c r="A46" s="16" t="s">
        <v>163</v>
      </c>
      <c r="B46" s="66" t="s">
        <v>177</v>
      </c>
      <c r="C46" s="69" t="s">
        <v>178</v>
      </c>
      <c r="D46" s="35" t="s">
        <v>99</v>
      </c>
      <c r="E46" s="36" t="s">
        <v>99</v>
      </c>
      <c r="F46" s="36" t="s">
        <v>99</v>
      </c>
      <c r="G46" s="36" t="s">
        <v>99</v>
      </c>
      <c r="H46" s="36" t="s">
        <v>99</v>
      </c>
      <c r="I46" s="36" t="s">
        <v>99</v>
      </c>
      <c r="J46" s="36">
        <f t="shared" si="0"/>
        <v>0</v>
      </c>
      <c r="K46" s="36">
        <f t="shared" si="1"/>
        <v>0</v>
      </c>
      <c r="L46" s="36">
        <f t="shared" si="2"/>
        <v>0</v>
      </c>
      <c r="M46" s="36">
        <f t="shared" si="3"/>
        <v>0</v>
      </c>
      <c r="N46" s="37">
        <f t="shared" si="4"/>
        <v>0</v>
      </c>
      <c r="O46" s="36">
        <v>0</v>
      </c>
      <c r="P46" s="36">
        <v>0</v>
      </c>
      <c r="Q46" s="36">
        <v>0</v>
      </c>
      <c r="R46" s="36">
        <v>0</v>
      </c>
      <c r="S46" s="37">
        <v>0</v>
      </c>
      <c r="T46" s="36">
        <v>0</v>
      </c>
      <c r="U46" s="36">
        <v>0</v>
      </c>
      <c r="V46" s="36">
        <v>0</v>
      </c>
      <c r="W46" s="36">
        <v>0</v>
      </c>
      <c r="X46" s="37">
        <v>0</v>
      </c>
      <c r="Y46" s="36">
        <v>0</v>
      </c>
      <c r="Z46" s="36">
        <v>0</v>
      </c>
      <c r="AA46" s="36">
        <v>0</v>
      </c>
      <c r="AB46" s="36">
        <v>0</v>
      </c>
      <c r="AC46" s="37">
        <v>0</v>
      </c>
      <c r="AD46" s="36">
        <v>0</v>
      </c>
      <c r="AE46" s="36">
        <v>0</v>
      </c>
      <c r="AF46" s="36">
        <v>0</v>
      </c>
      <c r="AG46" s="36">
        <v>0</v>
      </c>
      <c r="AH46" s="39">
        <v>0</v>
      </c>
    </row>
    <row r="47" spans="1:34" s="32" customFormat="1" ht="31.5" x14ac:dyDescent="0.15">
      <c r="A47" s="13" t="s">
        <v>90</v>
      </c>
      <c r="B47" s="18" t="s">
        <v>64</v>
      </c>
      <c r="C47" s="28" t="s">
        <v>65</v>
      </c>
      <c r="D47" s="28" t="s">
        <v>99</v>
      </c>
      <c r="E47" s="29">
        <f t="shared" ref="E47:AH47" si="28">SUM(E48:E56)</f>
        <v>0</v>
      </c>
      <c r="F47" s="29">
        <f t="shared" si="28"/>
        <v>0</v>
      </c>
      <c r="G47" s="29">
        <f t="shared" si="28"/>
        <v>5.43</v>
      </c>
      <c r="H47" s="29">
        <f t="shared" si="28"/>
        <v>0</v>
      </c>
      <c r="I47" s="30">
        <f t="shared" si="28"/>
        <v>0</v>
      </c>
      <c r="J47" s="29">
        <f t="shared" si="0"/>
        <v>0</v>
      </c>
      <c r="K47" s="29">
        <f t="shared" si="1"/>
        <v>0</v>
      </c>
      <c r="L47" s="29">
        <f t="shared" si="2"/>
        <v>0</v>
      </c>
      <c r="M47" s="29">
        <f t="shared" si="3"/>
        <v>0</v>
      </c>
      <c r="N47" s="30">
        <f t="shared" si="4"/>
        <v>0</v>
      </c>
      <c r="O47" s="33">
        <f t="shared" si="28"/>
        <v>0</v>
      </c>
      <c r="P47" s="33">
        <f t="shared" si="28"/>
        <v>0</v>
      </c>
      <c r="Q47" s="33">
        <f t="shared" si="28"/>
        <v>0</v>
      </c>
      <c r="R47" s="33">
        <f t="shared" si="28"/>
        <v>0</v>
      </c>
      <c r="S47" s="31">
        <f t="shared" si="28"/>
        <v>0</v>
      </c>
      <c r="T47" s="33">
        <f t="shared" si="28"/>
        <v>0</v>
      </c>
      <c r="U47" s="33">
        <f t="shared" si="28"/>
        <v>0</v>
      </c>
      <c r="V47" s="33">
        <f t="shared" si="28"/>
        <v>0</v>
      </c>
      <c r="W47" s="33">
        <f t="shared" si="28"/>
        <v>0</v>
      </c>
      <c r="X47" s="31">
        <f t="shared" si="28"/>
        <v>0</v>
      </c>
      <c r="Y47" s="33">
        <f t="shared" si="28"/>
        <v>0</v>
      </c>
      <c r="Z47" s="33">
        <f t="shared" si="28"/>
        <v>0</v>
      </c>
      <c r="AA47" s="33">
        <f t="shared" si="28"/>
        <v>0</v>
      </c>
      <c r="AB47" s="33">
        <f t="shared" si="28"/>
        <v>0</v>
      </c>
      <c r="AC47" s="31">
        <f t="shared" si="28"/>
        <v>0</v>
      </c>
      <c r="AD47" s="33">
        <f t="shared" si="28"/>
        <v>0</v>
      </c>
      <c r="AE47" s="33">
        <f t="shared" si="28"/>
        <v>0</v>
      </c>
      <c r="AF47" s="33">
        <f t="shared" si="28"/>
        <v>0</v>
      </c>
      <c r="AG47" s="33">
        <f t="shared" si="28"/>
        <v>0</v>
      </c>
      <c r="AH47" s="31">
        <f t="shared" si="28"/>
        <v>0</v>
      </c>
    </row>
    <row r="48" spans="1:34" s="3" customFormat="1" ht="22.5" x14ac:dyDescent="0.2">
      <c r="A48" s="16" t="s">
        <v>90</v>
      </c>
      <c r="B48" s="40" t="s">
        <v>134</v>
      </c>
      <c r="C48" s="35" t="s">
        <v>135</v>
      </c>
      <c r="D48" s="35" t="s">
        <v>99</v>
      </c>
      <c r="E48" s="36">
        <v>0</v>
      </c>
      <c r="F48" s="36">
        <v>0</v>
      </c>
      <c r="G48" s="36">
        <v>0.28000000000000003</v>
      </c>
      <c r="H48" s="36">
        <v>0</v>
      </c>
      <c r="I48" s="37">
        <v>0</v>
      </c>
      <c r="J48" s="36">
        <f t="shared" si="0"/>
        <v>0</v>
      </c>
      <c r="K48" s="36">
        <f t="shared" si="1"/>
        <v>0</v>
      </c>
      <c r="L48" s="36">
        <f t="shared" si="2"/>
        <v>0</v>
      </c>
      <c r="M48" s="36">
        <f t="shared" si="3"/>
        <v>0</v>
      </c>
      <c r="N48" s="37">
        <f t="shared" si="4"/>
        <v>0</v>
      </c>
      <c r="O48" s="36">
        <v>0</v>
      </c>
      <c r="P48" s="36">
        <v>0</v>
      </c>
      <c r="Q48" s="36">
        <v>0</v>
      </c>
      <c r="R48" s="36">
        <v>0</v>
      </c>
      <c r="S48" s="37">
        <v>0</v>
      </c>
      <c r="T48" s="36">
        <v>0</v>
      </c>
      <c r="U48" s="36">
        <v>0</v>
      </c>
      <c r="V48" s="36">
        <v>0</v>
      </c>
      <c r="W48" s="36">
        <v>0</v>
      </c>
      <c r="X48" s="37">
        <v>0</v>
      </c>
      <c r="Y48" s="36">
        <v>0</v>
      </c>
      <c r="Z48" s="36">
        <v>0</v>
      </c>
      <c r="AA48" s="36">
        <v>0</v>
      </c>
      <c r="AB48" s="36">
        <v>0</v>
      </c>
      <c r="AC48" s="37">
        <v>0</v>
      </c>
      <c r="AD48" s="36">
        <v>0</v>
      </c>
      <c r="AE48" s="36">
        <v>0</v>
      </c>
      <c r="AF48" s="36">
        <v>0</v>
      </c>
      <c r="AG48" s="36">
        <v>0</v>
      </c>
      <c r="AH48" s="39">
        <v>0</v>
      </c>
    </row>
    <row r="49" spans="1:34" s="3" customFormat="1" ht="33.75" x14ac:dyDescent="0.2">
      <c r="A49" s="16" t="s">
        <v>90</v>
      </c>
      <c r="B49" s="40" t="s">
        <v>136</v>
      </c>
      <c r="C49" s="35" t="s">
        <v>137</v>
      </c>
      <c r="D49" s="35" t="s">
        <v>99</v>
      </c>
      <c r="E49" s="36">
        <v>0</v>
      </c>
      <c r="F49" s="36">
        <v>0</v>
      </c>
      <c r="G49" s="36">
        <v>1.39</v>
      </c>
      <c r="H49" s="36">
        <v>0</v>
      </c>
      <c r="I49" s="37">
        <v>0</v>
      </c>
      <c r="J49" s="36">
        <f t="shared" si="0"/>
        <v>0</v>
      </c>
      <c r="K49" s="36">
        <f t="shared" si="1"/>
        <v>0</v>
      </c>
      <c r="L49" s="36">
        <f t="shared" si="2"/>
        <v>0</v>
      </c>
      <c r="M49" s="36">
        <f t="shared" si="3"/>
        <v>0</v>
      </c>
      <c r="N49" s="37">
        <f t="shared" si="4"/>
        <v>0</v>
      </c>
      <c r="O49" s="38">
        <v>0</v>
      </c>
      <c r="P49" s="38">
        <v>0</v>
      </c>
      <c r="Q49" s="38">
        <v>0</v>
      </c>
      <c r="R49" s="38">
        <v>0</v>
      </c>
      <c r="S49" s="39">
        <v>0</v>
      </c>
      <c r="T49" s="38">
        <v>0</v>
      </c>
      <c r="U49" s="38">
        <v>0</v>
      </c>
      <c r="V49" s="38">
        <v>0</v>
      </c>
      <c r="W49" s="38">
        <v>0</v>
      </c>
      <c r="X49" s="39">
        <v>0</v>
      </c>
      <c r="Y49" s="38">
        <v>0</v>
      </c>
      <c r="Z49" s="38">
        <v>0</v>
      </c>
      <c r="AA49" s="38">
        <v>0</v>
      </c>
      <c r="AB49" s="38">
        <v>0</v>
      </c>
      <c r="AC49" s="39">
        <v>0</v>
      </c>
      <c r="AD49" s="38">
        <v>0</v>
      </c>
      <c r="AE49" s="38">
        <v>0</v>
      </c>
      <c r="AF49" s="38">
        <v>0</v>
      </c>
      <c r="AG49" s="38">
        <v>0</v>
      </c>
      <c r="AH49" s="39">
        <v>0</v>
      </c>
    </row>
    <row r="50" spans="1:34" s="3" customFormat="1" ht="33.75" x14ac:dyDescent="0.2">
      <c r="A50" s="16" t="s">
        <v>90</v>
      </c>
      <c r="B50" s="40" t="s">
        <v>138</v>
      </c>
      <c r="C50" s="35" t="s">
        <v>139</v>
      </c>
      <c r="D50" s="35" t="s">
        <v>99</v>
      </c>
      <c r="E50" s="36">
        <v>0</v>
      </c>
      <c r="F50" s="36">
        <v>0</v>
      </c>
      <c r="G50" s="36">
        <v>2.06</v>
      </c>
      <c r="H50" s="36">
        <v>0</v>
      </c>
      <c r="I50" s="37">
        <v>0</v>
      </c>
      <c r="J50" s="36">
        <f t="shared" ref="J50:N56" si="29">O50+T50+Y50+AD50</f>
        <v>0</v>
      </c>
      <c r="K50" s="36">
        <f t="shared" si="29"/>
        <v>0</v>
      </c>
      <c r="L50" s="36">
        <f t="shared" si="29"/>
        <v>0</v>
      </c>
      <c r="M50" s="36">
        <f t="shared" si="29"/>
        <v>0</v>
      </c>
      <c r="N50" s="37">
        <f t="shared" si="29"/>
        <v>0</v>
      </c>
      <c r="O50" s="38">
        <v>0</v>
      </c>
      <c r="P50" s="38">
        <v>0</v>
      </c>
      <c r="Q50" s="38">
        <v>0</v>
      </c>
      <c r="R50" s="38">
        <v>0</v>
      </c>
      <c r="S50" s="39">
        <v>0</v>
      </c>
      <c r="T50" s="38">
        <v>0</v>
      </c>
      <c r="U50" s="38">
        <v>0</v>
      </c>
      <c r="V50" s="38">
        <v>0</v>
      </c>
      <c r="W50" s="38">
        <v>0</v>
      </c>
      <c r="X50" s="39">
        <v>0</v>
      </c>
      <c r="Y50" s="38">
        <v>0</v>
      </c>
      <c r="Z50" s="38">
        <v>0</v>
      </c>
      <c r="AA50" s="38">
        <v>0</v>
      </c>
      <c r="AB50" s="38">
        <v>0</v>
      </c>
      <c r="AC50" s="39">
        <v>0</v>
      </c>
      <c r="AD50" s="38">
        <v>0</v>
      </c>
      <c r="AE50" s="38">
        <v>0</v>
      </c>
      <c r="AF50" s="38">
        <v>0</v>
      </c>
      <c r="AG50" s="38">
        <v>0</v>
      </c>
      <c r="AH50" s="39">
        <v>0</v>
      </c>
    </row>
    <row r="51" spans="1:34" s="3" customFormat="1" ht="33.75" x14ac:dyDescent="0.2">
      <c r="A51" s="16" t="s">
        <v>90</v>
      </c>
      <c r="B51" s="40" t="s">
        <v>140</v>
      </c>
      <c r="C51" s="35" t="s">
        <v>141</v>
      </c>
      <c r="D51" s="35" t="s">
        <v>99</v>
      </c>
      <c r="E51" s="36">
        <v>0</v>
      </c>
      <c r="F51" s="36">
        <v>0</v>
      </c>
      <c r="G51" s="36">
        <v>1.7</v>
      </c>
      <c r="H51" s="36">
        <v>0</v>
      </c>
      <c r="I51" s="37">
        <v>0</v>
      </c>
      <c r="J51" s="36">
        <f t="shared" si="29"/>
        <v>0</v>
      </c>
      <c r="K51" s="36">
        <f t="shared" si="29"/>
        <v>0</v>
      </c>
      <c r="L51" s="36">
        <f t="shared" si="29"/>
        <v>0</v>
      </c>
      <c r="M51" s="36">
        <f t="shared" si="29"/>
        <v>0</v>
      </c>
      <c r="N51" s="37">
        <f t="shared" si="29"/>
        <v>0</v>
      </c>
      <c r="O51" s="38">
        <v>0</v>
      </c>
      <c r="P51" s="38">
        <v>0</v>
      </c>
      <c r="Q51" s="38">
        <v>0</v>
      </c>
      <c r="R51" s="38">
        <v>0</v>
      </c>
      <c r="S51" s="39">
        <v>0</v>
      </c>
      <c r="T51" s="38">
        <v>0</v>
      </c>
      <c r="U51" s="38">
        <v>0</v>
      </c>
      <c r="V51" s="38">
        <v>0</v>
      </c>
      <c r="W51" s="38">
        <v>0</v>
      </c>
      <c r="X51" s="39">
        <v>0</v>
      </c>
      <c r="Y51" s="38">
        <v>0</v>
      </c>
      <c r="Z51" s="38">
        <v>0</v>
      </c>
      <c r="AA51" s="38">
        <v>0</v>
      </c>
      <c r="AB51" s="38">
        <v>0</v>
      </c>
      <c r="AC51" s="39">
        <v>0</v>
      </c>
      <c r="AD51" s="38">
        <v>0</v>
      </c>
      <c r="AE51" s="38">
        <v>0</v>
      </c>
      <c r="AF51" s="38">
        <v>0</v>
      </c>
      <c r="AG51" s="38">
        <v>0</v>
      </c>
      <c r="AH51" s="39">
        <v>0</v>
      </c>
    </row>
    <row r="52" spans="1:34" s="3" customFormat="1" ht="22.5" x14ac:dyDescent="0.2">
      <c r="A52" s="46" t="s">
        <v>90</v>
      </c>
      <c r="B52" s="66" t="s">
        <v>165</v>
      </c>
      <c r="C52" s="68" t="s">
        <v>166</v>
      </c>
      <c r="D52" s="35" t="s">
        <v>99</v>
      </c>
      <c r="E52" s="36" t="s">
        <v>99</v>
      </c>
      <c r="F52" s="36" t="s">
        <v>99</v>
      </c>
      <c r="G52" s="36" t="s">
        <v>99</v>
      </c>
      <c r="H52" s="36" t="s">
        <v>99</v>
      </c>
      <c r="I52" s="36" t="s">
        <v>99</v>
      </c>
      <c r="J52" s="36">
        <f t="shared" si="29"/>
        <v>0</v>
      </c>
      <c r="K52" s="36">
        <f t="shared" si="29"/>
        <v>0</v>
      </c>
      <c r="L52" s="36">
        <f t="shared" si="29"/>
        <v>0</v>
      </c>
      <c r="M52" s="36">
        <f t="shared" si="29"/>
        <v>0</v>
      </c>
      <c r="N52" s="37">
        <f t="shared" si="29"/>
        <v>0</v>
      </c>
      <c r="O52" s="38">
        <v>0</v>
      </c>
      <c r="P52" s="38">
        <v>0</v>
      </c>
      <c r="Q52" s="38">
        <v>0</v>
      </c>
      <c r="R52" s="38">
        <v>0</v>
      </c>
      <c r="S52" s="39">
        <v>0</v>
      </c>
      <c r="T52" s="38">
        <v>0</v>
      </c>
      <c r="U52" s="38">
        <v>0</v>
      </c>
      <c r="V52" s="38">
        <v>0</v>
      </c>
      <c r="W52" s="38">
        <v>0</v>
      </c>
      <c r="X52" s="39">
        <v>0</v>
      </c>
      <c r="Y52" s="38">
        <v>0</v>
      </c>
      <c r="Z52" s="38">
        <v>0</v>
      </c>
      <c r="AA52" s="38">
        <v>0</v>
      </c>
      <c r="AB52" s="38">
        <v>0</v>
      </c>
      <c r="AC52" s="39">
        <v>0</v>
      </c>
      <c r="AD52" s="38">
        <v>0</v>
      </c>
      <c r="AE52" s="38">
        <v>0</v>
      </c>
      <c r="AF52" s="38">
        <v>0</v>
      </c>
      <c r="AG52" s="38">
        <v>0</v>
      </c>
      <c r="AH52" s="39">
        <v>0</v>
      </c>
    </row>
    <row r="53" spans="1:34" s="3" customFormat="1" ht="22.5" x14ac:dyDescent="0.2">
      <c r="A53" s="46" t="s">
        <v>90</v>
      </c>
      <c r="B53" s="66" t="s">
        <v>167</v>
      </c>
      <c r="C53" s="68" t="s">
        <v>168</v>
      </c>
      <c r="D53" s="35" t="s">
        <v>99</v>
      </c>
      <c r="E53" s="36" t="s">
        <v>99</v>
      </c>
      <c r="F53" s="36" t="s">
        <v>99</v>
      </c>
      <c r="G53" s="36" t="s">
        <v>99</v>
      </c>
      <c r="H53" s="36" t="s">
        <v>99</v>
      </c>
      <c r="I53" s="36" t="s">
        <v>99</v>
      </c>
      <c r="J53" s="36">
        <f t="shared" ref="J53:J54" si="30">O53+T53+Y53+AD53</f>
        <v>0</v>
      </c>
      <c r="K53" s="36">
        <f t="shared" ref="K53:K54" si="31">P53+U53+Z53+AE53</f>
        <v>0</v>
      </c>
      <c r="L53" s="36">
        <f t="shared" ref="L53:L54" si="32">Q53+V53+AA53+AF53</f>
        <v>0</v>
      </c>
      <c r="M53" s="36">
        <f t="shared" ref="M53:M54" si="33">R53+W53+AB53+AG53</f>
        <v>0</v>
      </c>
      <c r="N53" s="37">
        <f t="shared" ref="N53:N54" si="34">S53+X53+AC53+AH53</f>
        <v>0</v>
      </c>
      <c r="O53" s="38">
        <v>0</v>
      </c>
      <c r="P53" s="38">
        <v>0</v>
      </c>
      <c r="Q53" s="38">
        <v>0</v>
      </c>
      <c r="R53" s="38">
        <v>0</v>
      </c>
      <c r="S53" s="39">
        <v>0</v>
      </c>
      <c r="T53" s="38">
        <v>0</v>
      </c>
      <c r="U53" s="38">
        <v>0</v>
      </c>
      <c r="V53" s="38">
        <v>0</v>
      </c>
      <c r="W53" s="38">
        <v>0</v>
      </c>
      <c r="X53" s="39">
        <v>0</v>
      </c>
      <c r="Y53" s="38">
        <v>0</v>
      </c>
      <c r="Z53" s="38">
        <v>0</v>
      </c>
      <c r="AA53" s="38">
        <v>0</v>
      </c>
      <c r="AB53" s="38">
        <v>0</v>
      </c>
      <c r="AC53" s="39">
        <v>0</v>
      </c>
      <c r="AD53" s="38">
        <v>0</v>
      </c>
      <c r="AE53" s="38">
        <v>0</v>
      </c>
      <c r="AF53" s="38">
        <v>0</v>
      </c>
      <c r="AG53" s="38">
        <v>0</v>
      </c>
      <c r="AH53" s="39">
        <v>0</v>
      </c>
    </row>
    <row r="54" spans="1:34" s="3" customFormat="1" ht="22.5" x14ac:dyDescent="0.2">
      <c r="A54" s="46" t="s">
        <v>90</v>
      </c>
      <c r="B54" s="66" t="s">
        <v>169</v>
      </c>
      <c r="C54" s="68" t="s">
        <v>170</v>
      </c>
      <c r="D54" s="35" t="s">
        <v>99</v>
      </c>
      <c r="E54" s="36" t="s">
        <v>99</v>
      </c>
      <c r="F54" s="36" t="s">
        <v>99</v>
      </c>
      <c r="G54" s="36" t="s">
        <v>99</v>
      </c>
      <c r="H54" s="36" t="s">
        <v>99</v>
      </c>
      <c r="I54" s="36" t="s">
        <v>99</v>
      </c>
      <c r="J54" s="36">
        <f t="shared" si="30"/>
        <v>0</v>
      </c>
      <c r="K54" s="36">
        <f t="shared" si="31"/>
        <v>0</v>
      </c>
      <c r="L54" s="36">
        <f t="shared" si="32"/>
        <v>0</v>
      </c>
      <c r="M54" s="36">
        <f t="shared" si="33"/>
        <v>0</v>
      </c>
      <c r="N54" s="37">
        <f t="shared" si="34"/>
        <v>0</v>
      </c>
      <c r="O54" s="38">
        <v>0</v>
      </c>
      <c r="P54" s="38">
        <v>0</v>
      </c>
      <c r="Q54" s="38">
        <v>0</v>
      </c>
      <c r="R54" s="38">
        <v>0</v>
      </c>
      <c r="S54" s="39">
        <v>0</v>
      </c>
      <c r="T54" s="38">
        <v>0</v>
      </c>
      <c r="U54" s="38">
        <v>0</v>
      </c>
      <c r="V54" s="38">
        <v>0</v>
      </c>
      <c r="W54" s="38">
        <v>0</v>
      </c>
      <c r="X54" s="39">
        <v>0</v>
      </c>
      <c r="Y54" s="38">
        <v>0</v>
      </c>
      <c r="Z54" s="38">
        <v>0</v>
      </c>
      <c r="AA54" s="38">
        <v>0</v>
      </c>
      <c r="AB54" s="38">
        <v>0</v>
      </c>
      <c r="AC54" s="39">
        <v>0</v>
      </c>
      <c r="AD54" s="38">
        <v>0</v>
      </c>
      <c r="AE54" s="38">
        <v>0</v>
      </c>
      <c r="AF54" s="38">
        <v>0</v>
      </c>
      <c r="AG54" s="38">
        <v>0</v>
      </c>
      <c r="AH54" s="39">
        <v>0</v>
      </c>
    </row>
    <row r="55" spans="1:34" s="3" customFormat="1" ht="33.75" x14ac:dyDescent="0.2">
      <c r="A55" s="46" t="s">
        <v>90</v>
      </c>
      <c r="B55" s="66" t="s">
        <v>179</v>
      </c>
      <c r="C55" s="68" t="s">
        <v>180</v>
      </c>
      <c r="D55" s="35" t="s">
        <v>99</v>
      </c>
      <c r="E55" s="36" t="s">
        <v>99</v>
      </c>
      <c r="F55" s="36" t="s">
        <v>99</v>
      </c>
      <c r="G55" s="36" t="s">
        <v>99</v>
      </c>
      <c r="H55" s="36" t="s">
        <v>99</v>
      </c>
      <c r="I55" s="36" t="s">
        <v>99</v>
      </c>
      <c r="J55" s="36">
        <f t="shared" si="29"/>
        <v>0</v>
      </c>
      <c r="K55" s="36">
        <f t="shared" si="29"/>
        <v>0</v>
      </c>
      <c r="L55" s="36">
        <f t="shared" si="29"/>
        <v>0</v>
      </c>
      <c r="M55" s="36">
        <f t="shared" si="29"/>
        <v>0</v>
      </c>
      <c r="N55" s="37">
        <f t="shared" si="29"/>
        <v>0</v>
      </c>
      <c r="O55" s="38">
        <v>0</v>
      </c>
      <c r="P55" s="38">
        <v>0</v>
      </c>
      <c r="Q55" s="38">
        <v>0</v>
      </c>
      <c r="R55" s="38">
        <v>0</v>
      </c>
      <c r="S55" s="39">
        <v>0</v>
      </c>
      <c r="T55" s="38">
        <v>0</v>
      </c>
      <c r="U55" s="38">
        <v>0</v>
      </c>
      <c r="V55" s="38">
        <v>0</v>
      </c>
      <c r="W55" s="38">
        <v>0</v>
      </c>
      <c r="X55" s="39">
        <v>0</v>
      </c>
      <c r="Y55" s="38">
        <v>0</v>
      </c>
      <c r="Z55" s="38">
        <v>0</v>
      </c>
      <c r="AA55" s="38">
        <v>0</v>
      </c>
      <c r="AB55" s="38">
        <v>0</v>
      </c>
      <c r="AC55" s="39">
        <v>0</v>
      </c>
      <c r="AD55" s="38">
        <v>0</v>
      </c>
      <c r="AE55" s="38">
        <v>0</v>
      </c>
      <c r="AF55" s="38">
        <v>0</v>
      </c>
      <c r="AG55" s="38">
        <v>0</v>
      </c>
      <c r="AH55" s="39">
        <v>0</v>
      </c>
    </row>
    <row r="56" spans="1:34" s="3" customFormat="1" ht="22.5" x14ac:dyDescent="0.2">
      <c r="A56" s="46" t="s">
        <v>90</v>
      </c>
      <c r="B56" s="66" t="s">
        <v>181</v>
      </c>
      <c r="C56" s="68" t="s">
        <v>182</v>
      </c>
      <c r="D56" s="35" t="s">
        <v>99</v>
      </c>
      <c r="E56" s="36" t="s">
        <v>99</v>
      </c>
      <c r="F56" s="36" t="s">
        <v>99</v>
      </c>
      <c r="G56" s="36" t="s">
        <v>99</v>
      </c>
      <c r="H56" s="36" t="s">
        <v>99</v>
      </c>
      <c r="I56" s="36" t="s">
        <v>99</v>
      </c>
      <c r="J56" s="36">
        <f t="shared" si="29"/>
        <v>0</v>
      </c>
      <c r="K56" s="36">
        <f t="shared" si="29"/>
        <v>0</v>
      </c>
      <c r="L56" s="36">
        <f t="shared" si="29"/>
        <v>0</v>
      </c>
      <c r="M56" s="36">
        <f t="shared" si="29"/>
        <v>0</v>
      </c>
      <c r="N56" s="37">
        <f t="shared" si="29"/>
        <v>0</v>
      </c>
      <c r="O56" s="38">
        <v>0</v>
      </c>
      <c r="P56" s="38">
        <v>0</v>
      </c>
      <c r="Q56" s="38">
        <v>0</v>
      </c>
      <c r="R56" s="38">
        <v>0</v>
      </c>
      <c r="S56" s="39">
        <v>0</v>
      </c>
      <c r="T56" s="38">
        <v>0</v>
      </c>
      <c r="U56" s="38">
        <v>0</v>
      </c>
      <c r="V56" s="38">
        <v>0</v>
      </c>
      <c r="W56" s="38">
        <v>0</v>
      </c>
      <c r="X56" s="39">
        <v>0</v>
      </c>
      <c r="Y56" s="38">
        <v>0</v>
      </c>
      <c r="Z56" s="38">
        <v>0</v>
      </c>
      <c r="AA56" s="38">
        <v>0</v>
      </c>
      <c r="AB56" s="38">
        <v>0</v>
      </c>
      <c r="AC56" s="39">
        <v>0</v>
      </c>
      <c r="AD56" s="38">
        <v>0</v>
      </c>
      <c r="AE56" s="38">
        <v>0</v>
      </c>
      <c r="AF56" s="38">
        <v>0</v>
      </c>
      <c r="AG56" s="38">
        <v>0</v>
      </c>
      <c r="AH56" s="39">
        <v>0</v>
      </c>
    </row>
    <row r="57" spans="1:34" s="32" customFormat="1" ht="31.5" x14ac:dyDescent="0.15">
      <c r="A57" s="13" t="s">
        <v>91</v>
      </c>
      <c r="B57" s="14" t="s">
        <v>92</v>
      </c>
      <c r="C57" s="28" t="s">
        <v>67</v>
      </c>
      <c r="D57" s="28" t="s">
        <v>99</v>
      </c>
      <c r="E57" s="29">
        <f t="shared" ref="E57:I58" si="35">E58</f>
        <v>0</v>
      </c>
      <c r="F57" s="29">
        <f t="shared" si="35"/>
        <v>0</v>
      </c>
      <c r="G57" s="29">
        <f t="shared" si="35"/>
        <v>0</v>
      </c>
      <c r="H57" s="29">
        <f t="shared" si="35"/>
        <v>0</v>
      </c>
      <c r="I57" s="30">
        <f t="shared" si="35"/>
        <v>3050</v>
      </c>
      <c r="J57" s="29">
        <f t="shared" si="0"/>
        <v>0</v>
      </c>
      <c r="K57" s="29">
        <f t="shared" si="1"/>
        <v>0</v>
      </c>
      <c r="L57" s="29">
        <f t="shared" si="2"/>
        <v>0</v>
      </c>
      <c r="M57" s="29">
        <f t="shared" si="3"/>
        <v>0</v>
      </c>
      <c r="N57" s="30">
        <f t="shared" si="4"/>
        <v>0</v>
      </c>
      <c r="O57" s="33">
        <f t="shared" ref="O57:X58" si="36">O58</f>
        <v>0</v>
      </c>
      <c r="P57" s="33">
        <f t="shared" si="36"/>
        <v>0</v>
      </c>
      <c r="Q57" s="33">
        <f t="shared" si="36"/>
        <v>0</v>
      </c>
      <c r="R57" s="33">
        <f t="shared" si="36"/>
        <v>0</v>
      </c>
      <c r="S57" s="31">
        <f t="shared" si="36"/>
        <v>0</v>
      </c>
      <c r="T57" s="33">
        <f t="shared" si="36"/>
        <v>0</v>
      </c>
      <c r="U57" s="33">
        <f t="shared" si="36"/>
        <v>0</v>
      </c>
      <c r="V57" s="33">
        <f t="shared" si="36"/>
        <v>0</v>
      </c>
      <c r="W57" s="33">
        <f t="shared" si="36"/>
        <v>0</v>
      </c>
      <c r="X57" s="31">
        <f t="shared" si="36"/>
        <v>0</v>
      </c>
      <c r="Y57" s="33">
        <f t="shared" ref="Y57:AH58" si="37">Y58</f>
        <v>0</v>
      </c>
      <c r="Z57" s="33">
        <f t="shared" si="37"/>
        <v>0</v>
      </c>
      <c r="AA57" s="33">
        <f t="shared" si="37"/>
        <v>0</v>
      </c>
      <c r="AB57" s="33">
        <f t="shared" si="37"/>
        <v>0</v>
      </c>
      <c r="AC57" s="31">
        <f t="shared" si="37"/>
        <v>0</v>
      </c>
      <c r="AD57" s="33">
        <f t="shared" si="37"/>
        <v>0</v>
      </c>
      <c r="AE57" s="33">
        <f t="shared" si="37"/>
        <v>0</v>
      </c>
      <c r="AF57" s="33">
        <f t="shared" si="37"/>
        <v>0</v>
      </c>
      <c r="AG57" s="33">
        <f t="shared" si="37"/>
        <v>0</v>
      </c>
      <c r="AH57" s="31">
        <f t="shared" si="37"/>
        <v>0</v>
      </c>
    </row>
    <row r="58" spans="1:34" s="32" customFormat="1" ht="31.5" x14ac:dyDescent="0.15">
      <c r="A58" s="13" t="s">
        <v>93</v>
      </c>
      <c r="B58" s="15" t="s">
        <v>68</v>
      </c>
      <c r="C58" s="28" t="s">
        <v>69</v>
      </c>
      <c r="D58" s="28" t="s">
        <v>99</v>
      </c>
      <c r="E58" s="29">
        <f t="shared" si="35"/>
        <v>0</v>
      </c>
      <c r="F58" s="29">
        <f t="shared" si="35"/>
        <v>0</v>
      </c>
      <c r="G58" s="29">
        <f t="shared" si="35"/>
        <v>0</v>
      </c>
      <c r="H58" s="29">
        <f t="shared" si="35"/>
        <v>0</v>
      </c>
      <c r="I58" s="30">
        <f t="shared" si="35"/>
        <v>3050</v>
      </c>
      <c r="J58" s="29">
        <f t="shared" si="0"/>
        <v>0</v>
      </c>
      <c r="K58" s="29">
        <f t="shared" si="1"/>
        <v>0</v>
      </c>
      <c r="L58" s="29">
        <f t="shared" si="2"/>
        <v>0</v>
      </c>
      <c r="M58" s="29">
        <f t="shared" si="3"/>
        <v>0</v>
      </c>
      <c r="N58" s="30">
        <f t="shared" si="4"/>
        <v>0</v>
      </c>
      <c r="O58" s="33">
        <f t="shared" si="36"/>
        <v>0</v>
      </c>
      <c r="P58" s="33">
        <f t="shared" si="36"/>
        <v>0</v>
      </c>
      <c r="Q58" s="33">
        <f t="shared" si="36"/>
        <v>0</v>
      </c>
      <c r="R58" s="33">
        <f t="shared" si="36"/>
        <v>0</v>
      </c>
      <c r="S58" s="31">
        <f t="shared" si="36"/>
        <v>0</v>
      </c>
      <c r="T58" s="33">
        <f t="shared" si="36"/>
        <v>0</v>
      </c>
      <c r="U58" s="33">
        <f t="shared" si="36"/>
        <v>0</v>
      </c>
      <c r="V58" s="33">
        <f t="shared" si="36"/>
        <v>0</v>
      </c>
      <c r="W58" s="33">
        <f t="shared" si="36"/>
        <v>0</v>
      </c>
      <c r="X58" s="31">
        <f t="shared" si="36"/>
        <v>0</v>
      </c>
      <c r="Y58" s="33">
        <f t="shared" si="37"/>
        <v>0</v>
      </c>
      <c r="Z58" s="33">
        <f t="shared" si="37"/>
        <v>0</v>
      </c>
      <c r="AA58" s="33">
        <f t="shared" si="37"/>
        <v>0</v>
      </c>
      <c r="AB58" s="33">
        <f t="shared" si="37"/>
        <v>0</v>
      </c>
      <c r="AC58" s="31">
        <f t="shared" si="37"/>
        <v>0</v>
      </c>
      <c r="AD58" s="33">
        <f t="shared" si="37"/>
        <v>0</v>
      </c>
      <c r="AE58" s="33">
        <f t="shared" si="37"/>
        <v>0</v>
      </c>
      <c r="AF58" s="33">
        <f t="shared" si="37"/>
        <v>0</v>
      </c>
      <c r="AG58" s="33">
        <f t="shared" si="37"/>
        <v>0</v>
      </c>
      <c r="AH58" s="31">
        <f t="shared" si="37"/>
        <v>0</v>
      </c>
    </row>
    <row r="59" spans="1:34" s="3" customFormat="1" ht="45" x14ac:dyDescent="0.2">
      <c r="A59" s="16" t="s">
        <v>93</v>
      </c>
      <c r="B59" s="34" t="s">
        <v>70</v>
      </c>
      <c r="C59" s="35" t="s">
        <v>142</v>
      </c>
      <c r="D59" s="35" t="s">
        <v>99</v>
      </c>
      <c r="E59" s="36">
        <v>0</v>
      </c>
      <c r="F59" s="36">
        <v>0</v>
      </c>
      <c r="G59" s="36">
        <v>0</v>
      </c>
      <c r="H59" s="36">
        <v>0</v>
      </c>
      <c r="I59" s="37">
        <v>3050</v>
      </c>
      <c r="J59" s="36">
        <f t="shared" si="0"/>
        <v>0</v>
      </c>
      <c r="K59" s="36">
        <f t="shared" si="1"/>
        <v>0</v>
      </c>
      <c r="L59" s="36">
        <f t="shared" si="2"/>
        <v>0</v>
      </c>
      <c r="M59" s="36">
        <f t="shared" si="3"/>
        <v>0</v>
      </c>
      <c r="N59" s="37">
        <f t="shared" si="4"/>
        <v>0</v>
      </c>
      <c r="O59" s="38">
        <v>0</v>
      </c>
      <c r="P59" s="38">
        <v>0</v>
      </c>
      <c r="Q59" s="38">
        <v>0</v>
      </c>
      <c r="R59" s="38">
        <v>0</v>
      </c>
      <c r="S59" s="39">
        <v>0</v>
      </c>
      <c r="T59" s="38">
        <v>0</v>
      </c>
      <c r="U59" s="38">
        <v>0</v>
      </c>
      <c r="V59" s="38">
        <v>0</v>
      </c>
      <c r="W59" s="38">
        <v>0</v>
      </c>
      <c r="X59" s="39">
        <v>0</v>
      </c>
      <c r="Y59" s="38">
        <v>0</v>
      </c>
      <c r="Z59" s="38">
        <v>0</v>
      </c>
      <c r="AA59" s="38">
        <v>0</v>
      </c>
      <c r="AB59" s="38">
        <v>0</v>
      </c>
      <c r="AC59" s="39">
        <v>0</v>
      </c>
      <c r="AD59" s="38">
        <v>0</v>
      </c>
      <c r="AE59" s="38">
        <v>0</v>
      </c>
      <c r="AF59" s="38">
        <v>0</v>
      </c>
      <c r="AG59" s="38">
        <v>0</v>
      </c>
      <c r="AH59" s="39">
        <v>0</v>
      </c>
    </row>
    <row r="60" spans="1:34" s="32" customFormat="1" ht="31.5" x14ac:dyDescent="0.15">
      <c r="A60" s="13" t="s">
        <v>97</v>
      </c>
      <c r="B60" s="15" t="s">
        <v>98</v>
      </c>
      <c r="C60" s="28" t="s">
        <v>100</v>
      </c>
      <c r="D60" s="28" t="s">
        <v>99</v>
      </c>
      <c r="E60" s="29">
        <f t="shared" ref="E60:AH60" si="38">SUM(E61:E63)</f>
        <v>1.26</v>
      </c>
      <c r="F60" s="29">
        <f t="shared" si="38"/>
        <v>0</v>
      </c>
      <c r="G60" s="29">
        <f t="shared" si="38"/>
        <v>11.6</v>
      </c>
      <c r="H60" s="29">
        <f t="shared" si="38"/>
        <v>0</v>
      </c>
      <c r="I60" s="30">
        <f t="shared" si="38"/>
        <v>0</v>
      </c>
      <c r="J60" s="29">
        <f t="shared" si="0"/>
        <v>0</v>
      </c>
      <c r="K60" s="29">
        <f t="shared" si="1"/>
        <v>0</v>
      </c>
      <c r="L60" s="29">
        <f t="shared" si="2"/>
        <v>0</v>
      </c>
      <c r="M60" s="29">
        <f t="shared" si="3"/>
        <v>0</v>
      </c>
      <c r="N60" s="30">
        <f t="shared" si="4"/>
        <v>0</v>
      </c>
      <c r="O60" s="33">
        <f t="shared" si="38"/>
        <v>0</v>
      </c>
      <c r="P60" s="33">
        <f t="shared" si="38"/>
        <v>0</v>
      </c>
      <c r="Q60" s="33">
        <f t="shared" si="38"/>
        <v>0</v>
      </c>
      <c r="R60" s="33">
        <f t="shared" si="38"/>
        <v>0</v>
      </c>
      <c r="S60" s="31">
        <f t="shared" si="38"/>
        <v>0</v>
      </c>
      <c r="T60" s="33">
        <f t="shared" si="38"/>
        <v>0</v>
      </c>
      <c r="U60" s="33">
        <f t="shared" si="38"/>
        <v>0</v>
      </c>
      <c r="V60" s="33">
        <f t="shared" si="38"/>
        <v>0</v>
      </c>
      <c r="W60" s="33">
        <f t="shared" si="38"/>
        <v>0</v>
      </c>
      <c r="X60" s="31">
        <f t="shared" si="38"/>
        <v>0</v>
      </c>
      <c r="Y60" s="33">
        <f t="shared" si="38"/>
        <v>0</v>
      </c>
      <c r="Z60" s="33">
        <f t="shared" si="38"/>
        <v>0</v>
      </c>
      <c r="AA60" s="33">
        <f t="shared" si="38"/>
        <v>0</v>
      </c>
      <c r="AB60" s="33">
        <f t="shared" si="38"/>
        <v>0</v>
      </c>
      <c r="AC60" s="31">
        <f t="shared" si="38"/>
        <v>0</v>
      </c>
      <c r="AD60" s="33">
        <f t="shared" si="38"/>
        <v>0</v>
      </c>
      <c r="AE60" s="33">
        <f t="shared" si="38"/>
        <v>0</v>
      </c>
      <c r="AF60" s="33">
        <f t="shared" si="38"/>
        <v>0</v>
      </c>
      <c r="AG60" s="33">
        <f t="shared" si="38"/>
        <v>0</v>
      </c>
      <c r="AH60" s="31">
        <f t="shared" si="38"/>
        <v>0</v>
      </c>
    </row>
    <row r="61" spans="1:34" s="3" customFormat="1" ht="45" x14ac:dyDescent="0.2">
      <c r="A61" s="16" t="s">
        <v>97</v>
      </c>
      <c r="B61" s="40" t="s">
        <v>157</v>
      </c>
      <c r="C61" s="35" t="s">
        <v>143</v>
      </c>
      <c r="D61" s="35" t="s">
        <v>99</v>
      </c>
      <c r="E61" s="36">
        <v>0</v>
      </c>
      <c r="F61" s="36">
        <v>0</v>
      </c>
      <c r="G61" s="36">
        <v>2.16</v>
      </c>
      <c r="H61" s="36">
        <v>0</v>
      </c>
      <c r="I61" s="37">
        <v>0</v>
      </c>
      <c r="J61" s="36">
        <f t="shared" si="0"/>
        <v>0</v>
      </c>
      <c r="K61" s="36">
        <f t="shared" si="1"/>
        <v>0</v>
      </c>
      <c r="L61" s="36">
        <f t="shared" si="2"/>
        <v>0</v>
      </c>
      <c r="M61" s="36">
        <f t="shared" si="3"/>
        <v>0</v>
      </c>
      <c r="N61" s="37">
        <f t="shared" si="4"/>
        <v>0</v>
      </c>
      <c r="O61" s="38">
        <v>0</v>
      </c>
      <c r="P61" s="38">
        <v>0</v>
      </c>
      <c r="Q61" s="38">
        <v>0</v>
      </c>
      <c r="R61" s="38">
        <v>0</v>
      </c>
      <c r="S61" s="39">
        <v>0</v>
      </c>
      <c r="T61" s="38">
        <v>0</v>
      </c>
      <c r="U61" s="38">
        <v>0</v>
      </c>
      <c r="V61" s="38">
        <v>0</v>
      </c>
      <c r="W61" s="38">
        <v>0</v>
      </c>
      <c r="X61" s="39">
        <v>0</v>
      </c>
      <c r="Y61" s="38">
        <v>0</v>
      </c>
      <c r="Z61" s="38">
        <v>0</v>
      </c>
      <c r="AA61" s="38">
        <v>0</v>
      </c>
      <c r="AB61" s="38">
        <v>0</v>
      </c>
      <c r="AC61" s="39">
        <v>0</v>
      </c>
      <c r="AD61" s="38">
        <v>0</v>
      </c>
      <c r="AE61" s="38">
        <v>0</v>
      </c>
      <c r="AF61" s="38">
        <v>0</v>
      </c>
      <c r="AG61" s="38">
        <v>0</v>
      </c>
      <c r="AH61" s="39">
        <v>0</v>
      </c>
    </row>
    <row r="62" spans="1:34" s="3" customFormat="1" ht="45" x14ac:dyDescent="0.2">
      <c r="A62" s="16" t="s">
        <v>97</v>
      </c>
      <c r="B62" s="40" t="s">
        <v>144</v>
      </c>
      <c r="C62" s="35" t="s">
        <v>145</v>
      </c>
      <c r="D62" s="35" t="s">
        <v>99</v>
      </c>
      <c r="E62" s="36">
        <v>1.26</v>
      </c>
      <c r="F62" s="36">
        <v>0</v>
      </c>
      <c r="G62" s="36">
        <v>6.27</v>
      </c>
      <c r="H62" s="36">
        <v>0</v>
      </c>
      <c r="I62" s="37">
        <v>0</v>
      </c>
      <c r="J62" s="36">
        <f t="shared" si="0"/>
        <v>0</v>
      </c>
      <c r="K62" s="36">
        <f t="shared" si="1"/>
        <v>0</v>
      </c>
      <c r="L62" s="36">
        <f t="shared" si="2"/>
        <v>0</v>
      </c>
      <c r="M62" s="36">
        <f t="shared" si="3"/>
        <v>0</v>
      </c>
      <c r="N62" s="37">
        <f t="shared" si="4"/>
        <v>0</v>
      </c>
      <c r="O62" s="38">
        <v>0</v>
      </c>
      <c r="P62" s="38">
        <v>0</v>
      </c>
      <c r="Q62" s="38">
        <v>0</v>
      </c>
      <c r="R62" s="38">
        <v>0</v>
      </c>
      <c r="S62" s="39">
        <v>0</v>
      </c>
      <c r="T62" s="38">
        <v>0</v>
      </c>
      <c r="U62" s="38">
        <v>0</v>
      </c>
      <c r="V62" s="38">
        <v>0</v>
      </c>
      <c r="W62" s="38">
        <v>0</v>
      </c>
      <c r="X62" s="39">
        <v>0</v>
      </c>
      <c r="Y62" s="38">
        <v>0</v>
      </c>
      <c r="Z62" s="38">
        <v>0</v>
      </c>
      <c r="AA62" s="38">
        <v>0</v>
      </c>
      <c r="AB62" s="38">
        <v>0</v>
      </c>
      <c r="AC62" s="39">
        <v>0</v>
      </c>
      <c r="AD62" s="38">
        <v>0</v>
      </c>
      <c r="AE62" s="38">
        <v>0</v>
      </c>
      <c r="AF62" s="38">
        <v>0</v>
      </c>
      <c r="AG62" s="38">
        <v>0</v>
      </c>
      <c r="AH62" s="39">
        <v>0</v>
      </c>
    </row>
    <row r="63" spans="1:34" s="3" customFormat="1" ht="33.75" x14ac:dyDescent="0.2">
      <c r="A63" s="16" t="s">
        <v>97</v>
      </c>
      <c r="B63" s="40" t="s">
        <v>146</v>
      </c>
      <c r="C63" s="35" t="s">
        <v>147</v>
      </c>
      <c r="D63" s="35" t="s">
        <v>99</v>
      </c>
      <c r="E63" s="36">
        <v>0</v>
      </c>
      <c r="F63" s="36">
        <v>0</v>
      </c>
      <c r="G63" s="36">
        <v>3.17</v>
      </c>
      <c r="H63" s="36">
        <v>0</v>
      </c>
      <c r="I63" s="37">
        <v>0</v>
      </c>
      <c r="J63" s="36">
        <f t="shared" si="0"/>
        <v>0</v>
      </c>
      <c r="K63" s="36">
        <f t="shared" si="1"/>
        <v>0</v>
      </c>
      <c r="L63" s="36">
        <f t="shared" si="2"/>
        <v>0</v>
      </c>
      <c r="M63" s="36">
        <f t="shared" si="3"/>
        <v>0</v>
      </c>
      <c r="N63" s="37">
        <f t="shared" si="4"/>
        <v>0</v>
      </c>
      <c r="O63" s="38">
        <v>0</v>
      </c>
      <c r="P63" s="38">
        <v>0</v>
      </c>
      <c r="Q63" s="38">
        <v>0</v>
      </c>
      <c r="R63" s="38">
        <v>0</v>
      </c>
      <c r="S63" s="39">
        <v>0</v>
      </c>
      <c r="T63" s="38">
        <v>0</v>
      </c>
      <c r="U63" s="38">
        <v>0</v>
      </c>
      <c r="V63" s="38">
        <v>0</v>
      </c>
      <c r="W63" s="38">
        <v>0</v>
      </c>
      <c r="X63" s="39">
        <v>0</v>
      </c>
      <c r="Y63" s="38">
        <v>0</v>
      </c>
      <c r="Z63" s="38">
        <v>0</v>
      </c>
      <c r="AA63" s="38">
        <v>0</v>
      </c>
      <c r="AB63" s="38">
        <v>0</v>
      </c>
      <c r="AC63" s="39">
        <v>0</v>
      </c>
      <c r="AD63" s="38">
        <v>0</v>
      </c>
      <c r="AE63" s="38">
        <v>0</v>
      </c>
      <c r="AF63" s="38">
        <v>0</v>
      </c>
      <c r="AG63" s="38">
        <v>0</v>
      </c>
      <c r="AH63" s="39">
        <v>0</v>
      </c>
    </row>
    <row r="64" spans="1:34" s="32" customFormat="1" ht="21" x14ac:dyDescent="0.15">
      <c r="A64" s="19" t="s">
        <v>94</v>
      </c>
      <c r="B64" s="20" t="s">
        <v>95</v>
      </c>
      <c r="C64" s="28" t="s">
        <v>66</v>
      </c>
      <c r="D64" s="28" t="s">
        <v>99</v>
      </c>
      <c r="E64" s="29">
        <f t="shared" ref="E64:AH64" si="39">SUM(E65:E72)</f>
        <v>0</v>
      </c>
      <c r="F64" s="29">
        <f t="shared" si="39"/>
        <v>0</v>
      </c>
      <c r="G64" s="29">
        <f t="shared" si="39"/>
        <v>0</v>
      </c>
      <c r="H64" s="29">
        <f t="shared" si="39"/>
        <v>0</v>
      </c>
      <c r="I64" s="30">
        <f t="shared" si="39"/>
        <v>11</v>
      </c>
      <c r="J64" s="29">
        <f t="shared" si="0"/>
        <v>0</v>
      </c>
      <c r="K64" s="29">
        <f t="shared" si="1"/>
        <v>0</v>
      </c>
      <c r="L64" s="29">
        <f t="shared" si="2"/>
        <v>0</v>
      </c>
      <c r="M64" s="29">
        <f t="shared" si="3"/>
        <v>0</v>
      </c>
      <c r="N64" s="30">
        <f t="shared" si="4"/>
        <v>0</v>
      </c>
      <c r="O64" s="33">
        <f t="shared" si="39"/>
        <v>0</v>
      </c>
      <c r="P64" s="33">
        <f t="shared" si="39"/>
        <v>0</v>
      </c>
      <c r="Q64" s="33">
        <f t="shared" si="39"/>
        <v>0</v>
      </c>
      <c r="R64" s="33">
        <f t="shared" si="39"/>
        <v>0</v>
      </c>
      <c r="S64" s="31">
        <f t="shared" si="39"/>
        <v>0</v>
      </c>
      <c r="T64" s="33">
        <f t="shared" si="39"/>
        <v>0</v>
      </c>
      <c r="U64" s="33">
        <f t="shared" si="39"/>
        <v>0</v>
      </c>
      <c r="V64" s="33">
        <f t="shared" si="39"/>
        <v>0</v>
      </c>
      <c r="W64" s="33">
        <f t="shared" si="39"/>
        <v>0</v>
      </c>
      <c r="X64" s="31">
        <f t="shared" si="39"/>
        <v>0</v>
      </c>
      <c r="Y64" s="33">
        <f t="shared" si="39"/>
        <v>0</v>
      </c>
      <c r="Z64" s="33">
        <f t="shared" si="39"/>
        <v>0</v>
      </c>
      <c r="AA64" s="33">
        <f t="shared" si="39"/>
        <v>0</v>
      </c>
      <c r="AB64" s="33">
        <f t="shared" si="39"/>
        <v>0</v>
      </c>
      <c r="AC64" s="31">
        <f t="shared" si="39"/>
        <v>0</v>
      </c>
      <c r="AD64" s="33">
        <f t="shared" si="39"/>
        <v>0</v>
      </c>
      <c r="AE64" s="33">
        <f t="shared" si="39"/>
        <v>0</v>
      </c>
      <c r="AF64" s="33">
        <f t="shared" si="39"/>
        <v>0</v>
      </c>
      <c r="AG64" s="33">
        <f t="shared" si="39"/>
        <v>0</v>
      </c>
      <c r="AH64" s="31">
        <f t="shared" si="39"/>
        <v>0</v>
      </c>
    </row>
    <row r="65" spans="1:34" s="3" customFormat="1" ht="22.5" x14ac:dyDescent="0.2">
      <c r="A65" s="16" t="s">
        <v>94</v>
      </c>
      <c r="B65" s="40" t="s">
        <v>148</v>
      </c>
      <c r="C65" s="35" t="s">
        <v>149</v>
      </c>
      <c r="D65" s="35" t="s">
        <v>99</v>
      </c>
      <c r="E65" s="36">
        <v>0</v>
      </c>
      <c r="F65" s="36">
        <v>0</v>
      </c>
      <c r="G65" s="36">
        <v>0</v>
      </c>
      <c r="H65" s="36">
        <v>0</v>
      </c>
      <c r="I65" s="37">
        <v>1</v>
      </c>
      <c r="J65" s="36">
        <f t="shared" si="0"/>
        <v>0</v>
      </c>
      <c r="K65" s="36">
        <f t="shared" si="1"/>
        <v>0</v>
      </c>
      <c r="L65" s="36">
        <f t="shared" si="2"/>
        <v>0</v>
      </c>
      <c r="M65" s="36">
        <f t="shared" si="3"/>
        <v>0</v>
      </c>
      <c r="N65" s="37">
        <f t="shared" si="4"/>
        <v>0</v>
      </c>
      <c r="O65" s="36">
        <v>0</v>
      </c>
      <c r="P65" s="36">
        <v>0</v>
      </c>
      <c r="Q65" s="36">
        <v>0</v>
      </c>
      <c r="R65" s="36">
        <v>0</v>
      </c>
      <c r="S65" s="37">
        <v>0</v>
      </c>
      <c r="T65" s="36">
        <v>0</v>
      </c>
      <c r="U65" s="36">
        <v>0</v>
      </c>
      <c r="V65" s="36">
        <v>0</v>
      </c>
      <c r="W65" s="36">
        <v>0</v>
      </c>
      <c r="X65" s="37">
        <v>0</v>
      </c>
      <c r="Y65" s="36">
        <v>0</v>
      </c>
      <c r="Z65" s="36">
        <v>0</v>
      </c>
      <c r="AA65" s="36">
        <v>0</v>
      </c>
      <c r="AB65" s="36">
        <v>0</v>
      </c>
      <c r="AC65" s="37">
        <v>0</v>
      </c>
      <c r="AD65" s="36">
        <v>0</v>
      </c>
      <c r="AE65" s="36">
        <v>0</v>
      </c>
      <c r="AF65" s="36">
        <v>0</v>
      </c>
      <c r="AG65" s="36">
        <v>0</v>
      </c>
      <c r="AH65" s="39">
        <v>0</v>
      </c>
    </row>
    <row r="66" spans="1:34" s="3" customFormat="1" ht="33.75" x14ac:dyDescent="0.2">
      <c r="A66" s="16" t="s">
        <v>94</v>
      </c>
      <c r="B66" s="40" t="s">
        <v>150</v>
      </c>
      <c r="C66" s="35" t="s">
        <v>151</v>
      </c>
      <c r="D66" s="35" t="s">
        <v>99</v>
      </c>
      <c r="E66" s="36">
        <v>0</v>
      </c>
      <c r="F66" s="36">
        <v>0</v>
      </c>
      <c r="G66" s="36">
        <v>0</v>
      </c>
      <c r="H66" s="36">
        <v>0</v>
      </c>
      <c r="I66" s="37">
        <v>1</v>
      </c>
      <c r="J66" s="36">
        <f t="shared" si="0"/>
        <v>0</v>
      </c>
      <c r="K66" s="36">
        <f t="shared" si="1"/>
        <v>0</v>
      </c>
      <c r="L66" s="36">
        <f t="shared" si="2"/>
        <v>0</v>
      </c>
      <c r="M66" s="36">
        <f t="shared" si="3"/>
        <v>0</v>
      </c>
      <c r="N66" s="37">
        <f t="shared" si="4"/>
        <v>0</v>
      </c>
      <c r="O66" s="36">
        <v>0</v>
      </c>
      <c r="P66" s="36">
        <v>0</v>
      </c>
      <c r="Q66" s="36">
        <v>0</v>
      </c>
      <c r="R66" s="36">
        <v>0</v>
      </c>
      <c r="S66" s="37">
        <v>0</v>
      </c>
      <c r="T66" s="36">
        <v>0</v>
      </c>
      <c r="U66" s="36">
        <v>0</v>
      </c>
      <c r="V66" s="36">
        <v>0</v>
      </c>
      <c r="W66" s="36">
        <v>0</v>
      </c>
      <c r="X66" s="37">
        <v>0</v>
      </c>
      <c r="Y66" s="36">
        <v>0</v>
      </c>
      <c r="Z66" s="36">
        <v>0</v>
      </c>
      <c r="AA66" s="36">
        <v>0</v>
      </c>
      <c r="AB66" s="36">
        <v>0</v>
      </c>
      <c r="AC66" s="37">
        <v>0</v>
      </c>
      <c r="AD66" s="36">
        <v>0</v>
      </c>
      <c r="AE66" s="36">
        <v>0</v>
      </c>
      <c r="AF66" s="36">
        <v>0</v>
      </c>
      <c r="AG66" s="36">
        <v>0</v>
      </c>
      <c r="AH66" s="39">
        <v>0</v>
      </c>
    </row>
    <row r="67" spans="1:34" s="3" customFormat="1" ht="22.5" x14ac:dyDescent="0.2">
      <c r="A67" s="16" t="s">
        <v>94</v>
      </c>
      <c r="B67" s="40" t="s">
        <v>152</v>
      </c>
      <c r="C67" s="35" t="s">
        <v>153</v>
      </c>
      <c r="D67" s="35" t="s">
        <v>99</v>
      </c>
      <c r="E67" s="36">
        <v>0</v>
      </c>
      <c r="F67" s="36">
        <v>0</v>
      </c>
      <c r="G67" s="36">
        <v>0</v>
      </c>
      <c r="H67" s="36">
        <v>0</v>
      </c>
      <c r="I67" s="37">
        <v>1</v>
      </c>
      <c r="J67" s="36">
        <f t="shared" si="0"/>
        <v>0</v>
      </c>
      <c r="K67" s="36">
        <f t="shared" si="1"/>
        <v>0</v>
      </c>
      <c r="L67" s="36">
        <f t="shared" si="2"/>
        <v>0</v>
      </c>
      <c r="M67" s="36">
        <f t="shared" si="3"/>
        <v>0</v>
      </c>
      <c r="N67" s="37">
        <f t="shared" si="4"/>
        <v>0</v>
      </c>
      <c r="O67" s="36">
        <v>0</v>
      </c>
      <c r="P67" s="36">
        <v>0</v>
      </c>
      <c r="Q67" s="36">
        <v>0</v>
      </c>
      <c r="R67" s="36">
        <v>0</v>
      </c>
      <c r="S67" s="37">
        <v>0</v>
      </c>
      <c r="T67" s="36">
        <v>0</v>
      </c>
      <c r="U67" s="36">
        <v>0</v>
      </c>
      <c r="V67" s="36">
        <v>0</v>
      </c>
      <c r="W67" s="36">
        <v>0</v>
      </c>
      <c r="X67" s="37">
        <v>0</v>
      </c>
      <c r="Y67" s="36">
        <v>0</v>
      </c>
      <c r="Z67" s="36">
        <v>0</v>
      </c>
      <c r="AA67" s="36">
        <v>0</v>
      </c>
      <c r="AB67" s="36">
        <v>0</v>
      </c>
      <c r="AC67" s="37">
        <v>0</v>
      </c>
      <c r="AD67" s="36">
        <v>0</v>
      </c>
      <c r="AE67" s="36">
        <v>0</v>
      </c>
      <c r="AF67" s="36">
        <v>0</v>
      </c>
      <c r="AG67" s="36">
        <v>0</v>
      </c>
      <c r="AH67" s="39">
        <v>0</v>
      </c>
    </row>
    <row r="68" spans="1:34" s="3" customFormat="1" ht="22.5" x14ac:dyDescent="0.2">
      <c r="A68" s="16" t="s">
        <v>94</v>
      </c>
      <c r="B68" s="40" t="s">
        <v>154</v>
      </c>
      <c r="C68" s="35" t="s">
        <v>155</v>
      </c>
      <c r="D68" s="35" t="s">
        <v>99</v>
      </c>
      <c r="E68" s="36">
        <v>0</v>
      </c>
      <c r="F68" s="36">
        <v>0</v>
      </c>
      <c r="G68" s="36">
        <v>0</v>
      </c>
      <c r="H68" s="36">
        <v>0</v>
      </c>
      <c r="I68" s="37">
        <v>1</v>
      </c>
      <c r="J68" s="36">
        <f t="shared" si="0"/>
        <v>0</v>
      </c>
      <c r="K68" s="36">
        <f t="shared" si="1"/>
        <v>0</v>
      </c>
      <c r="L68" s="36">
        <f t="shared" si="2"/>
        <v>0</v>
      </c>
      <c r="M68" s="36">
        <f t="shared" si="3"/>
        <v>0</v>
      </c>
      <c r="N68" s="37">
        <f t="shared" si="4"/>
        <v>0</v>
      </c>
      <c r="O68" s="36">
        <v>0</v>
      </c>
      <c r="P68" s="36">
        <v>0</v>
      </c>
      <c r="Q68" s="36">
        <v>0</v>
      </c>
      <c r="R68" s="36">
        <v>0</v>
      </c>
      <c r="S68" s="37">
        <v>0</v>
      </c>
      <c r="T68" s="36">
        <v>0</v>
      </c>
      <c r="U68" s="36">
        <v>0</v>
      </c>
      <c r="V68" s="36">
        <v>0</v>
      </c>
      <c r="W68" s="36">
        <v>0</v>
      </c>
      <c r="X68" s="37">
        <v>0</v>
      </c>
      <c r="Y68" s="36">
        <v>0</v>
      </c>
      <c r="Z68" s="36">
        <v>0</v>
      </c>
      <c r="AA68" s="36">
        <v>0</v>
      </c>
      <c r="AB68" s="36">
        <v>0</v>
      </c>
      <c r="AC68" s="37">
        <v>0</v>
      </c>
      <c r="AD68" s="36">
        <v>0</v>
      </c>
      <c r="AE68" s="36">
        <v>0</v>
      </c>
      <c r="AF68" s="36">
        <v>0</v>
      </c>
      <c r="AG68" s="36">
        <v>0</v>
      </c>
      <c r="AH68" s="39">
        <v>0</v>
      </c>
    </row>
    <row r="69" spans="1:34" s="3" customFormat="1" ht="11.25" x14ac:dyDescent="0.2">
      <c r="A69" s="16" t="s">
        <v>94</v>
      </c>
      <c r="B69" s="45" t="s">
        <v>72</v>
      </c>
      <c r="C69" s="35" t="s">
        <v>156</v>
      </c>
      <c r="D69" s="35" t="s">
        <v>99</v>
      </c>
      <c r="E69" s="36">
        <v>0</v>
      </c>
      <c r="F69" s="36">
        <v>0</v>
      </c>
      <c r="G69" s="36">
        <v>0</v>
      </c>
      <c r="H69" s="36">
        <v>0</v>
      </c>
      <c r="I69" s="37">
        <v>7</v>
      </c>
      <c r="J69" s="36">
        <f t="shared" si="0"/>
        <v>0</v>
      </c>
      <c r="K69" s="36">
        <f t="shared" si="1"/>
        <v>0</v>
      </c>
      <c r="L69" s="36">
        <f t="shared" si="2"/>
        <v>0</v>
      </c>
      <c r="M69" s="36">
        <f t="shared" si="3"/>
        <v>0</v>
      </c>
      <c r="N69" s="37">
        <f t="shared" si="4"/>
        <v>0</v>
      </c>
      <c r="O69" s="36">
        <v>0</v>
      </c>
      <c r="P69" s="36">
        <v>0</v>
      </c>
      <c r="Q69" s="36">
        <v>0</v>
      </c>
      <c r="R69" s="36">
        <v>0</v>
      </c>
      <c r="S69" s="37">
        <v>0</v>
      </c>
      <c r="T69" s="36">
        <v>0</v>
      </c>
      <c r="U69" s="36">
        <v>0</v>
      </c>
      <c r="V69" s="36">
        <v>0</v>
      </c>
      <c r="W69" s="36">
        <v>0</v>
      </c>
      <c r="X69" s="37">
        <v>0</v>
      </c>
      <c r="Y69" s="36">
        <v>0</v>
      </c>
      <c r="Z69" s="36">
        <v>0</v>
      </c>
      <c r="AA69" s="36">
        <v>0</v>
      </c>
      <c r="AB69" s="36">
        <v>0</v>
      </c>
      <c r="AC69" s="37">
        <v>0</v>
      </c>
      <c r="AD69" s="36">
        <v>0</v>
      </c>
      <c r="AE69" s="36">
        <v>0</v>
      </c>
      <c r="AF69" s="36">
        <v>0</v>
      </c>
      <c r="AG69" s="36">
        <v>0</v>
      </c>
      <c r="AH69" s="39">
        <v>0</v>
      </c>
    </row>
    <row r="70" spans="1:34" s="3" customFormat="1" ht="45" x14ac:dyDescent="0.2">
      <c r="A70" s="16" t="s">
        <v>94</v>
      </c>
      <c r="B70" s="45" t="s">
        <v>183</v>
      </c>
      <c r="C70" s="70" t="s">
        <v>184</v>
      </c>
      <c r="D70" s="35" t="s">
        <v>99</v>
      </c>
      <c r="E70" s="36">
        <v>0</v>
      </c>
      <c r="F70" s="36">
        <v>0</v>
      </c>
      <c r="G70" s="36">
        <v>0</v>
      </c>
      <c r="H70" s="36">
        <v>0</v>
      </c>
      <c r="I70" s="37">
        <v>0</v>
      </c>
      <c r="J70" s="36">
        <f t="shared" si="0"/>
        <v>0</v>
      </c>
      <c r="K70" s="36">
        <f t="shared" si="1"/>
        <v>0</v>
      </c>
      <c r="L70" s="36">
        <f t="shared" si="2"/>
        <v>0</v>
      </c>
      <c r="M70" s="36">
        <f t="shared" si="3"/>
        <v>0</v>
      </c>
      <c r="N70" s="37">
        <f t="shared" si="4"/>
        <v>0</v>
      </c>
      <c r="O70" s="36">
        <v>0</v>
      </c>
      <c r="P70" s="36">
        <v>0</v>
      </c>
      <c r="Q70" s="36">
        <v>0</v>
      </c>
      <c r="R70" s="36">
        <v>0</v>
      </c>
      <c r="S70" s="37">
        <v>0</v>
      </c>
      <c r="T70" s="36">
        <v>0</v>
      </c>
      <c r="U70" s="36">
        <v>0</v>
      </c>
      <c r="V70" s="36">
        <v>0</v>
      </c>
      <c r="W70" s="36">
        <v>0</v>
      </c>
      <c r="X70" s="37">
        <v>0</v>
      </c>
      <c r="Y70" s="36">
        <v>0</v>
      </c>
      <c r="Z70" s="36">
        <v>0</v>
      </c>
      <c r="AA70" s="36">
        <v>0</v>
      </c>
      <c r="AB70" s="36">
        <v>0</v>
      </c>
      <c r="AC70" s="37">
        <v>0</v>
      </c>
      <c r="AD70" s="36">
        <v>0</v>
      </c>
      <c r="AE70" s="36">
        <v>0</v>
      </c>
      <c r="AF70" s="36">
        <v>0</v>
      </c>
      <c r="AG70" s="36">
        <v>0</v>
      </c>
      <c r="AH70" s="39">
        <v>0</v>
      </c>
    </row>
    <row r="71" spans="1:34" s="3" customFormat="1" ht="22.5" x14ac:dyDescent="0.2">
      <c r="A71" s="16" t="s">
        <v>94</v>
      </c>
      <c r="B71" s="67" t="s">
        <v>185</v>
      </c>
      <c r="C71" s="71" t="s">
        <v>186</v>
      </c>
      <c r="D71" s="35" t="s">
        <v>99</v>
      </c>
      <c r="E71" s="36">
        <v>0</v>
      </c>
      <c r="F71" s="36">
        <v>0</v>
      </c>
      <c r="G71" s="36">
        <v>0</v>
      </c>
      <c r="H71" s="36">
        <v>0</v>
      </c>
      <c r="I71" s="37">
        <v>0</v>
      </c>
      <c r="J71" s="36">
        <f t="shared" ref="J71" si="40">O71+T71+Y71+AD71</f>
        <v>0</v>
      </c>
      <c r="K71" s="36">
        <f t="shared" ref="K71" si="41">P71+U71+Z71+AE71</f>
        <v>0</v>
      </c>
      <c r="L71" s="36">
        <f t="shared" ref="L71" si="42">Q71+V71+AA71+AF71</f>
        <v>0</v>
      </c>
      <c r="M71" s="36">
        <f t="shared" ref="M71" si="43">R71+W71+AB71+AG71</f>
        <v>0</v>
      </c>
      <c r="N71" s="37">
        <f t="shared" ref="N71" si="44">S71+X71+AC71+AH71</f>
        <v>0</v>
      </c>
      <c r="O71" s="36">
        <v>0</v>
      </c>
      <c r="P71" s="36">
        <v>0</v>
      </c>
      <c r="Q71" s="36">
        <v>0</v>
      </c>
      <c r="R71" s="36">
        <v>0</v>
      </c>
      <c r="S71" s="37">
        <v>0</v>
      </c>
      <c r="T71" s="36">
        <v>0</v>
      </c>
      <c r="U71" s="36">
        <v>0</v>
      </c>
      <c r="V71" s="36">
        <v>0</v>
      </c>
      <c r="W71" s="36">
        <v>0</v>
      </c>
      <c r="X71" s="37">
        <v>0</v>
      </c>
      <c r="Y71" s="36">
        <v>0</v>
      </c>
      <c r="Z71" s="36">
        <v>0</v>
      </c>
      <c r="AA71" s="36">
        <v>0</v>
      </c>
      <c r="AB71" s="36">
        <v>0</v>
      </c>
      <c r="AC71" s="37">
        <v>0</v>
      </c>
      <c r="AD71" s="36">
        <v>0</v>
      </c>
      <c r="AE71" s="36">
        <v>0</v>
      </c>
      <c r="AF71" s="36">
        <v>0</v>
      </c>
      <c r="AG71" s="36">
        <v>0</v>
      </c>
      <c r="AH71" s="39">
        <v>0</v>
      </c>
    </row>
    <row r="72" spans="1:34" s="3" customFormat="1" ht="22.5" x14ac:dyDescent="0.2">
      <c r="A72" s="16" t="s">
        <v>94</v>
      </c>
      <c r="B72" s="67" t="s">
        <v>187</v>
      </c>
      <c r="C72" s="71" t="s">
        <v>188</v>
      </c>
      <c r="D72" s="35" t="s">
        <v>99</v>
      </c>
      <c r="E72" s="36">
        <v>0</v>
      </c>
      <c r="F72" s="36">
        <v>0</v>
      </c>
      <c r="G72" s="36">
        <v>0</v>
      </c>
      <c r="H72" s="36">
        <v>0</v>
      </c>
      <c r="I72" s="37">
        <v>0</v>
      </c>
      <c r="J72" s="36">
        <f t="shared" si="0"/>
        <v>0</v>
      </c>
      <c r="K72" s="36">
        <f t="shared" si="1"/>
        <v>0</v>
      </c>
      <c r="L72" s="36">
        <f t="shared" si="2"/>
        <v>0</v>
      </c>
      <c r="M72" s="36">
        <f t="shared" si="3"/>
        <v>0</v>
      </c>
      <c r="N72" s="37">
        <f t="shared" si="4"/>
        <v>0</v>
      </c>
      <c r="O72" s="36">
        <v>0</v>
      </c>
      <c r="P72" s="36">
        <v>0</v>
      </c>
      <c r="Q72" s="36">
        <v>0</v>
      </c>
      <c r="R72" s="36">
        <v>0</v>
      </c>
      <c r="S72" s="37">
        <v>0</v>
      </c>
      <c r="T72" s="36">
        <v>0</v>
      </c>
      <c r="U72" s="36">
        <v>0</v>
      </c>
      <c r="V72" s="36">
        <v>0</v>
      </c>
      <c r="W72" s="36">
        <v>0</v>
      </c>
      <c r="X72" s="37">
        <v>0</v>
      </c>
      <c r="Y72" s="36">
        <v>0</v>
      </c>
      <c r="Z72" s="36">
        <v>0</v>
      </c>
      <c r="AA72" s="36">
        <v>0</v>
      </c>
      <c r="AB72" s="36">
        <v>0</v>
      </c>
      <c r="AC72" s="37">
        <v>0</v>
      </c>
      <c r="AD72" s="36">
        <v>0</v>
      </c>
      <c r="AE72" s="36">
        <v>0</v>
      </c>
      <c r="AF72" s="36">
        <v>0</v>
      </c>
      <c r="AG72" s="36">
        <v>0</v>
      </c>
      <c r="AH72" s="39">
        <v>0</v>
      </c>
    </row>
    <row r="73" spans="1:34" s="32" customFormat="1" ht="27" customHeight="1" x14ac:dyDescent="0.15">
      <c r="A73" s="58" t="s">
        <v>55</v>
      </c>
      <c r="B73" s="59"/>
      <c r="C73" s="28" t="s">
        <v>73</v>
      </c>
      <c r="D73" s="28" t="s">
        <v>99</v>
      </c>
      <c r="E73" s="29">
        <f>E17+E18+E60+E64</f>
        <v>18.750000000000004</v>
      </c>
      <c r="F73" s="29">
        <f>F17+F18+F60+F64</f>
        <v>0</v>
      </c>
      <c r="G73" s="29">
        <f>G17+G18+G60+G64</f>
        <v>85.25</v>
      </c>
      <c r="H73" s="29">
        <f>H17+H18+H60+H64</f>
        <v>0</v>
      </c>
      <c r="I73" s="30">
        <f>I17+I18+I60+I64</f>
        <v>3132</v>
      </c>
      <c r="J73" s="29">
        <f t="shared" si="0"/>
        <v>3.13</v>
      </c>
      <c r="K73" s="29">
        <f t="shared" si="1"/>
        <v>0</v>
      </c>
      <c r="L73" s="29">
        <f t="shared" si="2"/>
        <v>9.3432999999999993</v>
      </c>
      <c r="M73" s="29">
        <f t="shared" si="3"/>
        <v>0</v>
      </c>
      <c r="N73" s="30">
        <f t="shared" si="4"/>
        <v>290</v>
      </c>
      <c r="O73" s="41">
        <f t="shared" ref="O73:AH73" si="45">O17+O18+O60+O64</f>
        <v>0.32</v>
      </c>
      <c r="P73" s="41">
        <f t="shared" si="45"/>
        <v>0</v>
      </c>
      <c r="Q73" s="41">
        <f t="shared" si="45"/>
        <v>2.9125000000000001</v>
      </c>
      <c r="R73" s="41">
        <f t="shared" si="45"/>
        <v>0</v>
      </c>
      <c r="S73" s="42">
        <f t="shared" si="45"/>
        <v>39</v>
      </c>
      <c r="T73" s="41">
        <f t="shared" si="45"/>
        <v>1.3</v>
      </c>
      <c r="U73" s="41">
        <f t="shared" si="45"/>
        <v>0</v>
      </c>
      <c r="V73" s="41">
        <f t="shared" si="45"/>
        <v>3.202</v>
      </c>
      <c r="W73" s="41">
        <f t="shared" si="45"/>
        <v>0</v>
      </c>
      <c r="X73" s="42">
        <f t="shared" si="45"/>
        <v>87</v>
      </c>
      <c r="Y73" s="41">
        <f t="shared" si="45"/>
        <v>1.51</v>
      </c>
      <c r="Z73" s="41">
        <f t="shared" si="45"/>
        <v>0</v>
      </c>
      <c r="AA73" s="41">
        <f t="shared" si="45"/>
        <v>3.2287999999999997</v>
      </c>
      <c r="AB73" s="41">
        <f t="shared" si="45"/>
        <v>0</v>
      </c>
      <c r="AC73" s="42">
        <f t="shared" si="45"/>
        <v>164</v>
      </c>
      <c r="AD73" s="41">
        <f t="shared" si="45"/>
        <v>0</v>
      </c>
      <c r="AE73" s="41">
        <f t="shared" si="45"/>
        <v>0</v>
      </c>
      <c r="AF73" s="41">
        <f t="shared" si="45"/>
        <v>0</v>
      </c>
      <c r="AG73" s="41">
        <f t="shared" si="45"/>
        <v>0</v>
      </c>
      <c r="AH73" s="31">
        <f t="shared" si="45"/>
        <v>0</v>
      </c>
    </row>
    <row r="74" spans="1:34" ht="3" customHeight="1" x14ac:dyDescent="0.25"/>
    <row r="75" spans="1:34" s="3" customFormat="1" ht="11.25" x14ac:dyDescent="0.2">
      <c r="A75" s="43" t="s">
        <v>56</v>
      </c>
    </row>
    <row r="76" spans="1:34" s="3" customFormat="1" ht="11.25" x14ac:dyDescent="0.2">
      <c r="A76" s="3" t="s">
        <v>57</v>
      </c>
    </row>
  </sheetData>
  <mergeCells count="24">
    <mergeCell ref="AD2:AH2"/>
    <mergeCell ref="K6:X6"/>
    <mergeCell ref="O14:S14"/>
    <mergeCell ref="T14:X14"/>
    <mergeCell ref="D3:X3"/>
    <mergeCell ref="AB7:AF7"/>
    <mergeCell ref="L4:M4"/>
    <mergeCell ref="A73:B73"/>
    <mergeCell ref="N4:O4"/>
    <mergeCell ref="D12:D15"/>
    <mergeCell ref="C12:C15"/>
    <mergeCell ref="J13:AH13"/>
    <mergeCell ref="M10:Z10"/>
    <mergeCell ref="E14:I14"/>
    <mergeCell ref="J14:N14"/>
    <mergeCell ref="AD14:AH14"/>
    <mergeCell ref="A12:A15"/>
    <mergeCell ref="B12:B15"/>
    <mergeCell ref="Y14:AC14"/>
    <mergeCell ref="O8:P8"/>
    <mergeCell ref="AB8:AF8"/>
    <mergeCell ref="Z5:AH6"/>
    <mergeCell ref="E12:AH12"/>
    <mergeCell ref="E13:I13"/>
  </mergeCells>
  <phoneticPr fontId="0" type="noConversion"/>
  <pageMargins left="0.39370078740157483" right="0.39370078740157483" top="0.78740157480314965" bottom="0.39370078740157483" header="0.19685039370078741" footer="0.19685039370078741"/>
  <pageSetup paperSize="8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Колобаева Елена Сергеевна</cp:lastModifiedBy>
  <cp:lastPrinted>2020-02-14T12:14:13Z</cp:lastPrinted>
  <dcterms:created xsi:type="dcterms:W3CDTF">2011-01-11T10:25:48Z</dcterms:created>
  <dcterms:modified xsi:type="dcterms:W3CDTF">2021-11-15T15:51:45Z</dcterms:modified>
</cp:coreProperties>
</file>